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2. ENE\Excel\ENE Summary Tables\"/>
    </mc:Choice>
  </mc:AlternateContent>
  <bookViews>
    <workbookView xWindow="0" yWindow="0" windowWidth="23040" windowHeight="9384"/>
  </bookViews>
  <sheets>
    <sheet name="Table 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4" i="1" l="1"/>
  <c r="M75" i="1"/>
  <c r="M76" i="1"/>
  <c r="M77" i="1"/>
  <c r="M78" i="1"/>
  <c r="M79" i="1"/>
  <c r="M80" i="1"/>
  <c r="M148" i="1" s="1"/>
  <c r="M216" i="1" s="1"/>
  <c r="M284" i="1" s="1"/>
  <c r="M81" i="1"/>
  <c r="M82" i="1"/>
  <c r="M83" i="1"/>
  <c r="M84" i="1"/>
  <c r="M85" i="1"/>
  <c r="M86" i="1"/>
  <c r="M87" i="1"/>
  <c r="M88" i="1"/>
  <c r="M156" i="1" s="1"/>
  <c r="M224" i="1" s="1"/>
  <c r="M292" i="1" s="1"/>
  <c r="M89" i="1"/>
  <c r="M90" i="1"/>
  <c r="M91" i="1"/>
  <c r="M92" i="1"/>
  <c r="M93" i="1"/>
  <c r="M94" i="1"/>
  <c r="M95" i="1"/>
  <c r="M96" i="1"/>
  <c r="M164" i="1" s="1"/>
  <c r="M232" i="1" s="1"/>
  <c r="M300" i="1" s="1"/>
  <c r="M97" i="1"/>
  <c r="M98" i="1"/>
  <c r="M99" i="1"/>
  <c r="M100" i="1"/>
  <c r="M101" i="1"/>
  <c r="M102" i="1"/>
  <c r="M103" i="1"/>
  <c r="M104" i="1"/>
  <c r="M172" i="1" s="1"/>
  <c r="M240" i="1" s="1"/>
  <c r="M308" i="1" s="1"/>
  <c r="M105" i="1"/>
  <c r="M106" i="1"/>
  <c r="M107" i="1"/>
  <c r="M108" i="1"/>
  <c r="M109" i="1"/>
  <c r="M110" i="1"/>
  <c r="M111" i="1"/>
  <c r="M112" i="1"/>
  <c r="M180" i="1" s="1"/>
  <c r="M248" i="1" s="1"/>
  <c r="M113" i="1"/>
  <c r="M114" i="1"/>
  <c r="M115" i="1"/>
  <c r="M116" i="1"/>
  <c r="M117" i="1"/>
  <c r="M118" i="1"/>
  <c r="M119" i="1"/>
  <c r="M120" i="1"/>
  <c r="M188" i="1" s="1"/>
  <c r="M256" i="1" s="1"/>
  <c r="M121" i="1"/>
  <c r="M122" i="1"/>
  <c r="M123" i="1"/>
  <c r="M124" i="1"/>
  <c r="M125" i="1"/>
  <c r="M126" i="1"/>
  <c r="M127" i="1"/>
  <c r="M128" i="1"/>
  <c r="M196" i="1" s="1"/>
  <c r="M264" i="1" s="1"/>
  <c r="M129" i="1"/>
  <c r="M130" i="1"/>
  <c r="M131" i="1"/>
  <c r="M132" i="1"/>
  <c r="M133" i="1"/>
  <c r="M134" i="1"/>
  <c r="M135" i="1"/>
  <c r="M136" i="1"/>
  <c r="M204" i="1" s="1"/>
  <c r="M272" i="1" s="1"/>
  <c r="M137" i="1"/>
  <c r="M138" i="1"/>
  <c r="M139" i="1"/>
  <c r="M140" i="1"/>
  <c r="M141" i="1"/>
  <c r="M142" i="1"/>
  <c r="M143" i="1"/>
  <c r="M144" i="1"/>
  <c r="M212" i="1" s="1"/>
  <c r="M145" i="1"/>
  <c r="M146" i="1"/>
  <c r="M147" i="1"/>
  <c r="M149" i="1"/>
  <c r="M150" i="1"/>
  <c r="M151" i="1"/>
  <c r="M152" i="1"/>
  <c r="M153" i="1"/>
  <c r="M154" i="1"/>
  <c r="M155" i="1"/>
  <c r="M157" i="1"/>
  <c r="M158" i="1"/>
  <c r="M159" i="1"/>
  <c r="M160" i="1"/>
  <c r="M161" i="1"/>
  <c r="M162" i="1"/>
  <c r="M163" i="1"/>
  <c r="M165" i="1"/>
  <c r="M166" i="1"/>
  <c r="M167" i="1"/>
  <c r="M168" i="1"/>
  <c r="M169" i="1"/>
  <c r="M170" i="1"/>
  <c r="M171" i="1"/>
  <c r="M173" i="1"/>
  <c r="M174" i="1"/>
  <c r="M175" i="1"/>
  <c r="M176" i="1"/>
  <c r="M177" i="1"/>
  <c r="M178" i="1"/>
  <c r="M179" i="1"/>
  <c r="M181" i="1"/>
  <c r="M182" i="1"/>
  <c r="M183" i="1"/>
  <c r="M184" i="1"/>
  <c r="M252" i="1" s="1"/>
  <c r="M185" i="1"/>
  <c r="M186" i="1"/>
  <c r="M187" i="1"/>
  <c r="M189" i="1"/>
  <c r="M190" i="1"/>
  <c r="M191" i="1"/>
  <c r="M192" i="1"/>
  <c r="M193" i="1"/>
  <c r="M194" i="1"/>
  <c r="M195" i="1"/>
  <c r="M197" i="1"/>
  <c r="M198" i="1"/>
  <c r="M199" i="1"/>
  <c r="M200" i="1"/>
  <c r="M201" i="1"/>
  <c r="M202" i="1"/>
  <c r="M203" i="1"/>
  <c r="M205" i="1"/>
  <c r="M206" i="1"/>
  <c r="M207" i="1"/>
  <c r="M208" i="1"/>
  <c r="M209" i="1"/>
  <c r="M210" i="1"/>
  <c r="M211" i="1"/>
  <c r="M213" i="1"/>
  <c r="M214" i="1"/>
  <c r="M215" i="1"/>
  <c r="M217" i="1"/>
  <c r="M218" i="1"/>
  <c r="M219" i="1"/>
  <c r="M220" i="1"/>
  <c r="M221" i="1"/>
  <c r="M289" i="1" s="1"/>
  <c r="M222" i="1"/>
  <c r="M223" i="1"/>
  <c r="M225" i="1"/>
  <c r="M226" i="1"/>
  <c r="M227" i="1"/>
  <c r="M228" i="1"/>
  <c r="M229" i="1"/>
  <c r="M297" i="1" s="1"/>
  <c r="M230" i="1"/>
  <c r="M231" i="1"/>
  <c r="M233" i="1"/>
  <c r="M234" i="1"/>
  <c r="M235" i="1"/>
  <c r="M236" i="1"/>
  <c r="M237" i="1"/>
  <c r="M305" i="1" s="1"/>
  <c r="M238" i="1"/>
  <c r="M239" i="1"/>
  <c r="M241" i="1"/>
  <c r="M242" i="1"/>
  <c r="M243" i="1"/>
  <c r="M244" i="1"/>
  <c r="M245" i="1"/>
  <c r="M313" i="1" s="1"/>
  <c r="M246" i="1"/>
  <c r="M247" i="1"/>
  <c r="M249" i="1"/>
  <c r="M250" i="1"/>
  <c r="M251" i="1"/>
  <c r="M253" i="1"/>
  <c r="M254" i="1"/>
  <c r="M255" i="1"/>
  <c r="M257" i="1"/>
  <c r="M258" i="1"/>
  <c r="M259" i="1"/>
  <c r="M260" i="1"/>
  <c r="M261" i="1"/>
  <c r="M262" i="1"/>
  <c r="M263" i="1"/>
  <c r="M265" i="1"/>
  <c r="M266" i="1"/>
  <c r="M267" i="1"/>
  <c r="M268" i="1"/>
  <c r="M269" i="1"/>
  <c r="M270" i="1"/>
  <c r="M271" i="1"/>
  <c r="M273" i="1"/>
  <c r="M274" i="1"/>
  <c r="M275" i="1"/>
  <c r="M276" i="1"/>
  <c r="M277" i="1"/>
  <c r="M278" i="1"/>
  <c r="M279" i="1"/>
  <c r="M280" i="1"/>
  <c r="M281" i="1"/>
  <c r="M282" i="1"/>
  <c r="M283" i="1"/>
  <c r="M285" i="1"/>
  <c r="M286" i="1"/>
  <c r="M287" i="1"/>
  <c r="M288" i="1"/>
  <c r="M290" i="1"/>
  <c r="M291" i="1"/>
  <c r="M293" i="1"/>
  <c r="M294" i="1"/>
  <c r="M295" i="1"/>
  <c r="M296" i="1"/>
  <c r="M298" i="1"/>
  <c r="M299" i="1"/>
  <c r="M301" i="1"/>
  <c r="M302" i="1"/>
  <c r="M303" i="1"/>
  <c r="M304" i="1"/>
  <c r="M306" i="1"/>
  <c r="M307" i="1"/>
  <c r="M309" i="1"/>
  <c r="M310" i="1"/>
  <c r="M311" i="1"/>
  <c r="M312" i="1"/>
  <c r="M314" i="1"/>
  <c r="M315" i="1"/>
  <c r="M73" i="1"/>
</calcChain>
</file>

<file path=xl/sharedStrings.xml><?xml version="1.0" encoding="utf-8"?>
<sst xmlns="http://schemas.openxmlformats.org/spreadsheetml/2006/main" count="210" uniqueCount="111">
  <si>
    <t>Table 2 Expenditure by national vote: 2014/15 to 2020/21</t>
  </si>
  <si>
    <t>Adjusted</t>
  </si>
  <si>
    <t xml:space="preserve">Revised </t>
  </si>
  <si>
    <t>Audited outcome</t>
  </si>
  <si>
    <t>appropriation</t>
  </si>
  <si>
    <t>estimate</t>
  </si>
  <si>
    <t>Medium-term expenditure estimates</t>
  </si>
  <si>
    <t>R million</t>
  </si>
  <si>
    <t>2014/15</t>
  </si>
  <si>
    <t>2015/16</t>
  </si>
  <si>
    <t>2016/17</t>
  </si>
  <si>
    <t>2017/18</t>
  </si>
  <si>
    <t>2018/19</t>
  </si>
  <si>
    <t>2019/20</t>
  </si>
  <si>
    <t>2020/21</t>
  </si>
  <si>
    <t>1</t>
  </si>
  <si>
    <t>The Presidency</t>
  </si>
  <si>
    <t>2</t>
  </si>
  <si>
    <t>Parliament</t>
  </si>
  <si>
    <t>3</t>
  </si>
  <si>
    <t>Communications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</si>
  <si>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</si>
  <si>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</si>
  <si>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</si>
  <si>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</si>
  <si>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</si>
  <si>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</si>
  <si>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</si>
  <si>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9</t>
  </si>
  <si>
    <t>Public Enterprises</t>
  </si>
  <si>
    <t>10</t>
  </si>
  <si>
    <t>Public Service and Administration</t>
  </si>
  <si>
    <t>11</t>
  </si>
  <si>
    <t>Public Works</t>
  </si>
  <si>
    <t>12</t>
  </si>
  <si>
    <t>Statistics South Africa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</si>
  <si>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</si>
  <si>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</si>
  <si>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</si>
  <si>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</si>
  <si>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</si>
  <si>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</si>
  <si>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</si>
  <si>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</si>
  <si>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</si>
  <si>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</si>
  <si>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</si>
  <si>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</si>
  <si>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</si>
  <si>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 xml:space="preserve">Independent Police Investigative Directorate 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</si>
  <si>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</si>
  <si>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</si>
  <si>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</si>
  <si>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</si>
  <si>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</si>
  <si>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</si>
  <si>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</si>
  <si>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Agriculture, Forestry and Fisheries</t>
  </si>
  <si>
    <t>Economic Development</t>
  </si>
  <si>
    <t>26</t>
  </si>
  <si>
    <t>Energy</t>
  </si>
  <si>
    <t>27</t>
  </si>
  <si>
    <t>Environmental Affairs</t>
  </si>
  <si>
    <t>28</t>
  </si>
  <si>
    <t>Labour</t>
  </si>
  <si>
    <t>29</t>
  </si>
  <si>
    <t>Mineral Resources</t>
  </si>
  <si>
    <t>30</t>
  </si>
  <si>
    <t>Science and Technology</t>
  </si>
  <si>
    <t>31</t>
  </si>
  <si>
    <t>Small Business Development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</si>
  <si>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</si>
  <si>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</si>
  <si>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</si>
  <si>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</si>
  <si>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</si>
  <si>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</si>
  <si>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</si>
  <si>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</si>
  <si>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</si>
  <si>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</si>
  <si>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</si>
  <si>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</si>
  <si>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</si>
  <si>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</si>
  <si>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</si>
  <si>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</si>
  <si>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40</t>
  </si>
  <si>
    <t>Sport and Recreation South Africa</t>
  </si>
  <si>
    <t>Total appropriation by vote</t>
  </si>
  <si>
    <t>Plus:</t>
  </si>
  <si>
    <t>Direct charges against the National Revenue Fund</t>
  </si>
  <si>
    <t>President and deputy president salaries (The Presidency)</t>
  </si>
  <si>
    <t>Members' remuneration (Parliament)</t>
  </si>
  <si>
    <t>Debt-service costs (National Treasury)</t>
  </si>
  <si>
    <t>Provincial equitable share (National Treasury)</t>
  </si>
  <si>
    <t>General fuel levy sharing with metropolitan municipalities (National Treasury)</t>
  </si>
  <si>
    <t>National Revenue Fund payments (National Treasury)</t>
  </si>
  <si>
    <t>Skills levy and sector education and training authorities (Higher Education and Training)</t>
  </si>
  <si>
    <t>Magistrates' salaries (Justice and Constitutional Development)</t>
  </si>
  <si>
    <t>Judges' salaries (Office of the Chief Justice and Judicial Administration)</t>
  </si>
  <si>
    <t>International Oil Pollution Compensation Fund (Transport)</t>
  </si>
  <si>
    <t>Total direct charges against the National Revenue Fund</t>
  </si>
  <si>
    <t>Provisional allocation not assigned to votes</t>
  </si>
  <si>
    <t>Provisional allocation for contingencies not assigned to votes1</t>
  </si>
  <si>
    <t>Total</t>
  </si>
  <si>
    <t>Contingency reserve</t>
  </si>
  <si>
    <t>National government projected underspending</t>
  </si>
  <si>
    <t>Local government repayment to the National Revenue Fund</t>
  </si>
  <si>
    <t>1.</t>
  </si>
  <si>
    <t>Provision for contingencies related to drought relief in several provinces, support to the water sector and public investment projects supported by improved infrastructure planning.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</si>
</sst>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"/>
    <numFmt numFmtId="165" formatCode="_(* #,##0_);_*\ \-#,##0_);_(* &quot;–  &quot;_);_(@_)"/>
    <numFmt numFmtId="166" formatCode="_(* #,##0.0;_*\ \-#,##0.0;_(* &quot;–&quot;_);_(@_)"/>
    <numFmt numFmtId="167" formatCode="#,##0.0_);\(#,##0.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10"/>
      <name val="Arial"/>
      <family val="2"/>
    </font>
    <font>
      <i/>
      <sz val="8"/>
      <name val="Arial Narrow"/>
      <family val="2"/>
    </font>
    <font>
      <i/>
      <sz val="9"/>
      <color indexed="10"/>
      <name val="Arial Narrow"/>
      <family val="2"/>
    </font>
    <font>
      <i/>
      <sz val="10"/>
      <color indexed="10"/>
      <name val="Arial Narrow"/>
      <family val="2"/>
    </font>
    <font>
      <b/>
      <i/>
      <sz val="8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7" fontId="2" fillId="0" borderId="0"/>
    <xf numFmtId="0" fontId="10" fillId="0" borderId="0"/>
    <xf numFmtId="0" fontId="10" fillId="0" borderId="0">
      <alignment vertical="top"/>
    </xf>
  </cellStyleXfs>
  <cellXfs count="107">
    <xf numFmtId="0" fontId="0" fillId="0" borderId="0" xfId="0"/>
    <xf numFmtId="166" fontId="0" fillId="0" borderId="0" xfId="0" applyNumberFormat="1"/>
    <xf numFmtId="0" fontId="3" fillId="0" borderId="1" xfId="2" applyNumberFormat="1" applyFont="1" applyFill="1" applyBorder="1" applyAlignment="1" applyProtection="1"/>
    <xf numFmtId="0" fontId="4" fillId="0" borderId="1" xfId="2" applyNumberFormat="1" applyFont="1" applyFill="1" applyBorder="1" applyAlignment="1" applyProtection="1"/>
    <xf numFmtId="3" fontId="5" fillId="0" borderId="1" xfId="2" applyNumberFormat="1" applyFont="1" applyFill="1" applyBorder="1" applyProtection="1"/>
    <xf numFmtId="3" fontId="6" fillId="0" borderId="1" xfId="2" applyNumberFormat="1" applyFont="1" applyFill="1" applyBorder="1" applyAlignment="1" applyProtection="1">
      <alignment horizontal="right"/>
    </xf>
    <xf numFmtId="164" fontId="6" fillId="0" borderId="1" xfId="2" applyNumberFormat="1" applyFont="1" applyFill="1" applyBorder="1" applyAlignment="1" applyProtection="1">
      <alignment horizontal="right"/>
    </xf>
    <xf numFmtId="49" fontId="3" fillId="0" borderId="1" xfId="2" applyNumberFormat="1" applyFont="1" applyFill="1" applyBorder="1" applyAlignment="1" applyProtection="1"/>
    <xf numFmtId="0" fontId="7" fillId="0" borderId="5" xfId="0" applyNumberFormat="1" applyFont="1" applyFill="1" applyBorder="1" applyAlignment="1" applyProtection="1">
      <alignment horizontal="left"/>
    </xf>
    <xf numFmtId="165" fontId="8" fillId="0" borderId="5" xfId="0" quotePrefix="1" applyNumberFormat="1" applyFont="1" applyFill="1" applyBorder="1" applyAlignment="1" applyProtection="1">
      <alignment horizontal="right"/>
    </xf>
    <xf numFmtId="165" fontId="8" fillId="0" borderId="8" xfId="0" quotePrefix="1" applyNumberFormat="1" applyFont="1" applyFill="1" applyBorder="1" applyAlignment="1" applyProtection="1">
      <alignment horizontal="right"/>
    </xf>
    <xf numFmtId="165" fontId="8" fillId="0" borderId="9" xfId="0" quotePrefix="1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166" fontId="7" fillId="0" borderId="0" xfId="0" applyNumberFormat="1" applyFont="1" applyFill="1" applyBorder="1" applyAlignment="1" applyProtection="1">
      <alignment horizontal="right" vertical="top"/>
    </xf>
    <xf numFmtId="166" fontId="7" fillId="0" borderId="10" xfId="0" applyNumberFormat="1" applyFont="1" applyFill="1" applyBorder="1" applyAlignment="1" applyProtection="1">
      <alignment horizontal="right" vertical="top"/>
    </xf>
    <xf numFmtId="166" fontId="7" fillId="0" borderId="11" xfId="0" applyNumberFormat="1" applyFont="1" applyFill="1" applyBorder="1" applyAlignment="1" applyProtection="1">
      <alignment horizontal="right" vertical="top"/>
    </xf>
    <xf numFmtId="166" fontId="7" fillId="0" borderId="12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166" fontId="7" fillId="0" borderId="13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vertical="top"/>
    </xf>
    <xf numFmtId="49" fontId="7" fillId="0" borderId="5" xfId="0" applyNumberFormat="1" applyFont="1" applyFill="1" applyBorder="1" applyAlignment="1" applyProtection="1">
      <alignment vertical="top"/>
    </xf>
    <xf numFmtId="166" fontId="8" fillId="0" borderId="12" xfId="1" applyNumberFormat="1" applyFont="1" applyFill="1" applyBorder="1" applyAlignment="1" applyProtection="1">
      <alignment horizontal="right" vertical="top"/>
    </xf>
    <xf numFmtId="166" fontId="8" fillId="0" borderId="14" xfId="1" applyNumberFormat="1" applyFont="1" applyFill="1" applyBorder="1" applyAlignment="1" applyProtection="1">
      <alignment horizontal="right" vertical="top"/>
    </xf>
    <xf numFmtId="166" fontId="8" fillId="0" borderId="11" xfId="1" applyNumberFormat="1" applyFont="1" applyFill="1" applyBorder="1" applyAlignment="1" applyProtection="1">
      <alignment horizontal="right" vertical="top"/>
    </xf>
    <xf numFmtId="166" fontId="7" fillId="0" borderId="0" xfId="1" applyNumberFormat="1" applyFont="1" applyFill="1" applyBorder="1" applyAlignment="1" applyProtection="1">
      <alignment horizontal="right" vertical="top"/>
    </xf>
    <xf numFmtId="166" fontId="7" fillId="0" borderId="13" xfId="1" applyNumberFormat="1" applyFont="1" applyFill="1" applyBorder="1" applyAlignment="1" applyProtection="1">
      <alignment horizontal="right" vertical="top"/>
    </xf>
    <xf numFmtId="0" fontId="7" fillId="0" borderId="0" xfId="3" applyFont="1" applyFill="1" applyBorder="1" applyAlignment="1" applyProtection="1">
      <alignment vertical="top"/>
    </xf>
    <xf numFmtId="49" fontId="7" fillId="0" borderId="5" xfId="0" applyNumberFormat="1" applyFont="1" applyFill="1" applyBorder="1" applyAlignment="1" applyProtection="1">
      <alignment horizontal="left" vertical="top"/>
    </xf>
    <xf numFmtId="49" fontId="11" fillId="0" borderId="5" xfId="0" applyNumberFormat="1" applyFont="1" applyFill="1" applyBorder="1" applyAlignment="1" applyProtection="1">
      <alignment horizontal="left" vertical="top"/>
    </xf>
    <xf numFmtId="166" fontId="8" fillId="0" borderId="0" xfId="1" applyNumberFormat="1" applyFont="1" applyFill="1" applyBorder="1" applyAlignment="1" applyProtection="1">
      <alignment horizontal="right" vertical="top"/>
    </xf>
    <xf numFmtId="0" fontId="7" fillId="0" borderId="5" xfId="4" applyFont="1" applyFill="1" applyBorder="1" applyProtection="1">
      <alignment vertical="top"/>
    </xf>
    <xf numFmtId="166" fontId="8" fillId="0" borderId="5" xfId="1" applyNumberFormat="1" applyFont="1" applyFill="1" applyBorder="1" applyAlignment="1" applyProtection="1">
      <alignment horizontal="right" vertical="top"/>
    </xf>
    <xf numFmtId="49" fontId="8" fillId="0" borderId="5" xfId="0" applyNumberFormat="1" applyFont="1" applyFill="1" applyBorder="1" applyAlignment="1" applyProtection="1">
      <alignment vertical="top"/>
    </xf>
    <xf numFmtId="166" fontId="8" fillId="0" borderId="15" xfId="1" applyNumberFormat="1" applyFont="1" applyFill="1" applyBorder="1" applyAlignment="1" applyProtection="1">
      <alignment horizontal="right" vertical="top"/>
    </xf>
    <xf numFmtId="166" fontId="8" fillId="0" borderId="16" xfId="1" applyNumberFormat="1" applyFont="1" applyFill="1" applyBorder="1" applyAlignment="1" applyProtection="1">
      <alignment horizontal="right" vertical="top"/>
    </xf>
    <xf numFmtId="166" fontId="8" fillId="0" borderId="17" xfId="1" applyNumberFormat="1" applyFont="1" applyFill="1" applyBorder="1" applyAlignment="1" applyProtection="1">
      <alignment horizontal="right" vertical="top"/>
    </xf>
    <xf numFmtId="0" fontId="7" fillId="0" borderId="0" xfId="3" applyFont="1" applyFill="1" applyBorder="1" applyAlignment="1" applyProtection="1">
      <alignment horizontal="left" vertical="center"/>
    </xf>
    <xf numFmtId="166" fontId="7" fillId="0" borderId="4" xfId="0" applyNumberFormat="1" applyFont="1" applyFill="1" applyBorder="1" applyAlignment="1" applyProtection="1">
      <alignment horizontal="right" vertical="top"/>
    </xf>
    <xf numFmtId="166" fontId="7" fillId="0" borderId="2" xfId="0" applyNumberFormat="1" applyFont="1" applyFill="1" applyBorder="1" applyAlignment="1" applyProtection="1">
      <alignment horizontal="right" vertical="top"/>
    </xf>
    <xf numFmtId="166" fontId="7" fillId="0" borderId="6" xfId="0" applyNumberFormat="1" applyFont="1" applyFill="1" applyBorder="1" applyAlignment="1" applyProtection="1">
      <alignment horizontal="right" vertical="top"/>
    </xf>
    <xf numFmtId="166" fontId="7" fillId="0" borderId="5" xfId="0" applyNumberFormat="1" applyFont="1" applyFill="1" applyBorder="1" applyAlignment="1" applyProtection="1">
      <alignment horizontal="right" vertical="top"/>
    </xf>
    <xf numFmtId="166" fontId="8" fillId="0" borderId="0" xfId="1" applyNumberFormat="1" applyFont="1" applyFill="1" applyBorder="1" applyProtection="1"/>
    <xf numFmtId="3" fontId="12" fillId="0" borderId="1" xfId="2" applyNumberFormat="1" applyFont="1" applyFill="1" applyBorder="1" applyAlignment="1" applyProtection="1">
      <alignment horizontal="center"/>
    </xf>
    <xf numFmtId="3" fontId="13" fillId="0" borderId="1" xfId="2" applyNumberFormat="1" applyFont="1" applyFill="1" applyBorder="1" applyAlignment="1" applyProtection="1">
      <alignment horizontal="center"/>
    </xf>
    <xf numFmtId="3" fontId="6" fillId="0" borderId="0" xfId="2" applyNumberFormat="1" applyFont="1" applyBorder="1" applyProtection="1"/>
    <xf numFmtId="49" fontId="5" fillId="0" borderId="1" xfId="2" applyNumberFormat="1" applyFont="1" applyBorder="1" applyAlignment="1" applyProtection="1">
      <alignment horizontal="right"/>
    </xf>
    <xf numFmtId="49" fontId="4" fillId="0" borderId="1" xfId="2" applyNumberFormat="1" applyFont="1" applyBorder="1" applyAlignment="1" applyProtection="1">
      <alignment horizontal="right"/>
    </xf>
    <xf numFmtId="0" fontId="7" fillId="0" borderId="0" xfId="0" applyNumberFormat="1" applyFont="1" applyBorder="1" applyProtection="1"/>
    <xf numFmtId="164" fontId="8" fillId="0" borderId="2" xfId="2" applyNumberFormat="1" applyFont="1" applyBorder="1" applyAlignment="1" applyProtection="1">
      <alignment horizontal="centerContinuous"/>
    </xf>
    <xf numFmtId="0" fontId="14" fillId="0" borderId="2" xfId="0" applyFont="1" applyFill="1" applyBorder="1" applyAlignment="1" applyProtection="1">
      <alignment horizontal="centerContinuous" vertical="top"/>
    </xf>
    <xf numFmtId="164" fontId="8" fillId="0" borderId="3" xfId="2" applyNumberFormat="1" applyFont="1" applyBorder="1" applyAlignment="1" applyProtection="1">
      <alignment horizontal="right"/>
    </xf>
    <xf numFmtId="164" fontId="8" fillId="0" borderId="4" xfId="2" applyNumberFormat="1" applyFont="1" applyBorder="1" applyAlignment="1" applyProtection="1">
      <alignment horizontal="right"/>
    </xf>
    <xf numFmtId="0" fontId="9" fillId="0" borderId="0" xfId="0" applyFont="1" applyBorder="1" applyAlignment="1">
      <alignment horizontal="center" vertical="top"/>
    </xf>
    <xf numFmtId="49" fontId="7" fillId="0" borderId="2" xfId="0" applyNumberFormat="1" applyFont="1" applyBorder="1" applyProtection="1"/>
    <xf numFmtId="49" fontId="7" fillId="0" borderId="0" xfId="0" applyNumberFormat="1" applyFont="1" applyBorder="1" applyAlignment="1" applyProtection="1">
      <alignment horizontal="right"/>
    </xf>
    <xf numFmtId="49" fontId="7" fillId="0" borderId="0" xfId="0" applyNumberFormat="1" applyFont="1" applyBorder="1" applyProtection="1"/>
    <xf numFmtId="0" fontId="7" fillId="0" borderId="0" xfId="2" applyNumberFormat="1" applyFont="1" applyBorder="1" applyAlignment="1" applyProtection="1">
      <alignment horizontal="center"/>
    </xf>
    <xf numFmtId="164" fontId="8" fillId="0" borderId="7" xfId="2" applyNumberFormat="1" applyFont="1" applyBorder="1" applyAlignment="1" applyProtection="1">
      <alignment horizontal="right"/>
    </xf>
    <xf numFmtId="164" fontId="8" fillId="0" borderId="6" xfId="2" applyNumberFormat="1" applyFont="1" applyBorder="1" applyAlignment="1" applyProtection="1">
      <alignment horizontal="right"/>
    </xf>
    <xf numFmtId="164" fontId="8" fillId="0" borderId="0" xfId="2" applyNumberFormat="1" applyFont="1" applyBorder="1" applyAlignment="1" applyProtection="1">
      <alignment horizontal="center"/>
    </xf>
    <xf numFmtId="49" fontId="7" fillId="0" borderId="0" xfId="2" applyNumberFormat="1" applyFont="1" applyBorder="1" applyAlignment="1" applyProtection="1">
      <alignment horizontal="center"/>
    </xf>
    <xf numFmtId="0" fontId="7" fillId="0" borderId="5" xfId="2" applyNumberFormat="1" applyFont="1" applyBorder="1" applyAlignment="1" applyProtection="1">
      <alignment horizontal="left"/>
    </xf>
    <xf numFmtId="0" fontId="7" fillId="0" borderId="5" xfId="0" applyNumberFormat="1" applyFont="1" applyBorder="1" applyAlignment="1" applyProtection="1">
      <alignment horizontal="right"/>
    </xf>
    <xf numFmtId="0" fontId="8" fillId="0" borderId="5" xfId="0" applyNumberFormat="1" applyFont="1" applyBorder="1" applyProtection="1"/>
    <xf numFmtId="165" fontId="8" fillId="0" borderId="5" xfId="2" quotePrefix="1" applyNumberFormat="1" applyFont="1" applyBorder="1" applyAlignment="1" applyProtection="1">
      <alignment horizontal="right"/>
    </xf>
    <xf numFmtId="49" fontId="7" fillId="0" borderId="5" xfId="0" applyNumberFormat="1" applyFont="1" applyBorder="1" applyAlignment="1" applyProtection="1">
      <alignment horizontal="right"/>
    </xf>
    <xf numFmtId="49" fontId="8" fillId="0" borderId="5" xfId="0" applyNumberFormat="1" applyFont="1" applyBorder="1" applyAlignment="1" applyProtection="1">
      <alignment horizontal="right"/>
    </xf>
    <xf numFmtId="0" fontId="7" fillId="0" borderId="0" xfId="3" quotePrefix="1" applyFont="1" applyBorder="1" applyAlignment="1" applyProtection="1">
      <alignment horizontal="left" vertical="top"/>
    </xf>
    <xf numFmtId="0" fontId="7" fillId="0" borderId="0" xfId="3" applyFont="1" applyBorder="1" applyAlignment="1" applyProtection="1">
      <alignment horizontal="left" vertical="top"/>
    </xf>
    <xf numFmtId="49" fontId="7" fillId="0" borderId="0" xfId="0" applyNumberFormat="1" applyFont="1" applyBorder="1" applyAlignment="1" applyProtection="1">
      <alignment vertical="top"/>
    </xf>
    <xf numFmtId="49" fontId="11" fillId="0" borderId="0" xfId="0" applyNumberFormat="1" applyFont="1" applyBorder="1" applyAlignment="1" applyProtection="1">
      <alignment horizontal="left" vertical="top"/>
    </xf>
    <xf numFmtId="49" fontId="7" fillId="0" borderId="0" xfId="0" applyNumberFormat="1" applyFont="1" applyBorder="1" applyAlignment="1" applyProtection="1">
      <alignment horizontal="left" vertical="top"/>
    </xf>
    <xf numFmtId="49" fontId="7" fillId="0" borderId="0" xfId="0" applyNumberFormat="1" applyFont="1" applyAlignment="1" applyProtection="1">
      <alignment vertical="top"/>
    </xf>
    <xf numFmtId="0" fontId="7" fillId="0" borderId="0" xfId="0" applyFont="1" applyAlignment="1" applyProtection="1">
      <alignment vertical="top"/>
    </xf>
    <xf numFmtId="49" fontId="7" fillId="0" borderId="0" xfId="0" applyNumberFormat="1" applyFont="1" applyFill="1" applyAlignment="1" applyProtection="1">
      <alignment vertical="top"/>
    </xf>
    <xf numFmtId="49" fontId="8" fillId="0" borderId="0" xfId="0" applyNumberFormat="1" applyFont="1" applyBorder="1" applyAlignment="1" applyProtection="1">
      <alignment vertical="top"/>
    </xf>
    <xf numFmtId="49" fontId="7" fillId="0" borderId="5" xfId="0" applyNumberFormat="1" applyFont="1" applyBorder="1" applyAlignment="1" applyProtection="1">
      <alignment vertical="top"/>
    </xf>
    <xf numFmtId="49" fontId="8" fillId="0" borderId="12" xfId="0" applyNumberFormat="1" applyFont="1" applyBorder="1" applyAlignment="1" applyProtection="1">
      <alignment vertical="top"/>
    </xf>
    <xf numFmtId="49" fontId="8" fillId="0" borderId="12" xfId="0" applyNumberFormat="1" applyFont="1" applyBorder="1" applyAlignment="1" applyProtection="1">
      <alignment horizontal="left" vertical="top"/>
    </xf>
    <xf numFmtId="49" fontId="11" fillId="0" borderId="12" xfId="0" applyNumberFormat="1" applyFont="1" applyBorder="1" applyAlignment="1" applyProtection="1">
      <alignment horizontal="left" vertical="top"/>
    </xf>
    <xf numFmtId="166" fontId="8" fillId="0" borderId="12" xfId="1" applyNumberFormat="1" applyFont="1" applyBorder="1" applyAlignment="1" applyProtection="1">
      <alignment horizontal="right" vertical="top"/>
    </xf>
    <xf numFmtId="166" fontId="8" fillId="0" borderId="14" xfId="1" applyNumberFormat="1" applyFont="1" applyBorder="1" applyAlignment="1" applyProtection="1">
      <alignment horizontal="right" vertical="top"/>
    </xf>
    <xf numFmtId="166" fontId="7" fillId="0" borderId="0" xfId="1" applyNumberFormat="1" applyFont="1" applyBorder="1" applyAlignment="1" applyProtection="1">
      <alignment horizontal="right" vertical="top"/>
    </xf>
    <xf numFmtId="166" fontId="7" fillId="0" borderId="10" xfId="0" applyNumberFormat="1" applyFont="1" applyBorder="1" applyAlignment="1" applyProtection="1">
      <alignment horizontal="right" vertical="top"/>
    </xf>
    <xf numFmtId="0" fontId="7" fillId="0" borderId="0" xfId="3" applyFont="1" applyBorder="1" applyAlignment="1" applyProtection="1">
      <alignment vertical="top"/>
    </xf>
    <xf numFmtId="0" fontId="7" fillId="0" borderId="0" xfId="0" applyFont="1" applyFill="1" applyAlignment="1" applyProtection="1">
      <alignment vertical="top"/>
    </xf>
    <xf numFmtId="0" fontId="7" fillId="0" borderId="5" xfId="0" applyFont="1" applyBorder="1" applyAlignment="1" applyProtection="1">
      <alignment vertical="top"/>
    </xf>
    <xf numFmtId="49" fontId="7" fillId="0" borderId="5" xfId="0" applyNumberFormat="1" applyFont="1" applyBorder="1" applyAlignment="1" applyProtection="1">
      <alignment horizontal="left" vertical="top"/>
    </xf>
    <xf numFmtId="49" fontId="11" fillId="0" borderId="5" xfId="0" applyNumberFormat="1" applyFont="1" applyBorder="1" applyAlignment="1" applyProtection="1">
      <alignment horizontal="left" vertical="top"/>
    </xf>
    <xf numFmtId="49" fontId="7" fillId="0" borderId="12" xfId="0" applyNumberFormat="1" applyFont="1" applyBorder="1" applyAlignment="1" applyProtection="1">
      <alignment horizontal="left" vertical="top"/>
    </xf>
    <xf numFmtId="49" fontId="7" fillId="0" borderId="12" xfId="0" applyNumberFormat="1" applyFont="1" applyBorder="1" applyAlignment="1" applyProtection="1">
      <alignment vertical="top"/>
    </xf>
    <xf numFmtId="0" fontId="7" fillId="0" borderId="18" xfId="4" applyFont="1" applyFill="1" applyBorder="1" applyProtection="1">
      <alignment vertical="top"/>
    </xf>
    <xf numFmtId="49" fontId="8" fillId="0" borderId="15" xfId="0" applyNumberFormat="1" applyFont="1" applyBorder="1" applyAlignment="1" applyProtection="1">
      <alignment vertical="top"/>
    </xf>
    <xf numFmtId="49" fontId="7" fillId="0" borderId="15" xfId="0" applyNumberFormat="1" applyFont="1" applyBorder="1" applyAlignment="1" applyProtection="1">
      <alignment horizontal="left" vertical="top"/>
    </xf>
    <xf numFmtId="49" fontId="11" fillId="0" borderId="15" xfId="0" applyNumberFormat="1" applyFont="1" applyBorder="1" applyAlignment="1" applyProtection="1">
      <alignment horizontal="left" vertical="top"/>
    </xf>
    <xf numFmtId="49" fontId="7" fillId="0" borderId="15" xfId="0" applyNumberFormat="1" applyFont="1" applyBorder="1" applyAlignment="1" applyProtection="1">
      <alignment vertical="top"/>
    </xf>
    <xf numFmtId="49" fontId="8" fillId="0" borderId="15" xfId="0" applyNumberFormat="1" applyFont="1" applyBorder="1" applyAlignment="1" applyProtection="1">
      <alignment horizontal="left" vertical="top"/>
    </xf>
    <xf numFmtId="0" fontId="11" fillId="0" borderId="0" xfId="0" quotePrefix="1" applyNumberFormat="1" applyFont="1" applyBorder="1" applyAlignment="1" applyProtection="1">
      <alignment vertical="top"/>
    </xf>
    <xf numFmtId="0" fontId="11" fillId="0" borderId="2" xfId="0" applyNumberFormat="1" applyFont="1" applyBorder="1" applyAlignment="1" applyProtection="1">
      <alignment vertical="top"/>
    </xf>
    <xf numFmtId="49" fontId="8" fillId="0" borderId="0" xfId="0" applyNumberFormat="1" applyFont="1" applyBorder="1" applyAlignment="1" applyProtection="1">
      <alignment horizontal="left"/>
    </xf>
    <xf numFmtId="49" fontId="8" fillId="0" borderId="0" xfId="0" applyNumberFormat="1" applyFont="1" applyBorder="1" applyProtection="1"/>
    <xf numFmtId="0" fontId="8" fillId="0" borderId="0" xfId="0" applyFont="1" applyFill="1" applyBorder="1" applyAlignment="1" applyProtection="1">
      <alignment horizontal="center" vertical="top"/>
    </xf>
    <xf numFmtId="0" fontId="9" fillId="0" borderId="0" xfId="0" applyFont="1" applyBorder="1" applyAlignment="1">
      <alignment horizontal="center" vertical="top"/>
    </xf>
    <xf numFmtId="164" fontId="8" fillId="0" borderId="5" xfId="2" applyNumberFormat="1" applyFont="1" applyBorder="1" applyAlignment="1" applyProtection="1">
      <alignment horizontal="center"/>
    </xf>
    <xf numFmtId="164" fontId="8" fillId="0" borderId="6" xfId="2" applyNumberFormat="1" applyFont="1" applyBorder="1" applyAlignment="1" applyProtection="1">
      <alignment horizontal="center"/>
    </xf>
    <xf numFmtId="164" fontId="8" fillId="0" borderId="7" xfId="2" applyNumberFormat="1" applyFont="1" applyBorder="1" applyAlignment="1" applyProtection="1">
      <alignment horizontal="center"/>
    </xf>
  </cellXfs>
  <cellStyles count="5">
    <cellStyle name="Comma" xfId="1" builtinId="3"/>
    <cellStyle name="Normal" xfId="0" builtinId="0"/>
    <cellStyle name="Normal_Budget 199899 master table" xfId="2"/>
    <cellStyle name="Normal_NMTEE - Master (25 Aug)" xfId="3"/>
    <cellStyle name="Normal_NMTEE - Reconciliation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5"/>
  <sheetViews>
    <sheetView showGridLines="0" tabSelected="1" topLeftCell="A13" workbookViewId="0">
      <selection activeCell="E50" sqref="E50"/>
    </sheetView>
  </sheetViews>
  <sheetFormatPr defaultRowHeight="14.4" x14ac:dyDescent="0.3"/>
  <cols>
    <col min="1" max="1" width="2.6640625" customWidth="1"/>
    <col min="2" max="2" width="3" customWidth="1"/>
    <col min="3" max="3" width="0.88671875" customWidth="1"/>
    <col min="4" max="4" width="44.44140625" customWidth="1"/>
    <col min="5" max="12" width="12.6640625" customWidth="1"/>
    <col min="13" max="13" width="0.6640625" customWidth="1"/>
    <col min="14" max="15" width="2.6640625" customWidth="1"/>
    <col min="16" max="16" width="36.6640625" customWidth="1"/>
  </cols>
  <sheetData>
    <row r="1" spans="1:16" x14ac:dyDescent="0.3">
      <c r="A1" s="2" t="s">
        <v>0</v>
      </c>
      <c r="B1" s="3"/>
      <c r="C1" s="3"/>
      <c r="D1" s="3"/>
      <c r="E1" s="4"/>
      <c r="F1" s="43"/>
      <c r="G1" s="44"/>
      <c r="H1" s="5"/>
      <c r="I1" s="44"/>
      <c r="J1" s="44"/>
      <c r="K1" s="6"/>
      <c r="L1" s="5"/>
      <c r="M1" s="7" t="s">
        <v>0</v>
      </c>
      <c r="N1" s="45"/>
      <c r="O1" s="46"/>
      <c r="P1" s="47"/>
    </row>
    <row r="2" spans="1:16" x14ac:dyDescent="0.3">
      <c r="A2" s="48"/>
      <c r="B2" s="48"/>
      <c r="C2" s="48"/>
      <c r="D2" s="48"/>
      <c r="E2" s="49"/>
      <c r="F2" s="50"/>
      <c r="G2" s="50"/>
      <c r="H2" s="51" t="s">
        <v>1</v>
      </c>
      <c r="I2" s="52" t="s">
        <v>2</v>
      </c>
      <c r="J2" s="102"/>
      <c r="K2" s="103"/>
      <c r="L2" s="103"/>
      <c r="M2" s="53"/>
      <c r="N2" s="54"/>
      <c r="O2" s="55"/>
      <c r="P2" s="56"/>
    </row>
    <row r="3" spans="1:16" x14ac:dyDescent="0.3">
      <c r="A3" s="48"/>
      <c r="B3" s="57"/>
      <c r="C3" s="57"/>
      <c r="D3" s="48"/>
      <c r="E3" s="104" t="s">
        <v>3</v>
      </c>
      <c r="F3" s="104"/>
      <c r="G3" s="105"/>
      <c r="H3" s="58" t="s">
        <v>4</v>
      </c>
      <c r="I3" s="59" t="s">
        <v>5</v>
      </c>
      <c r="J3" s="106" t="s">
        <v>6</v>
      </c>
      <c r="K3" s="104"/>
      <c r="L3" s="104"/>
      <c r="M3" s="60"/>
      <c r="N3" s="61"/>
      <c r="O3" s="61"/>
      <c r="P3" s="56"/>
    </row>
    <row r="4" spans="1:16" x14ac:dyDescent="0.3">
      <c r="A4" s="8" t="s">
        <v>7</v>
      </c>
      <c r="B4" s="62"/>
      <c r="C4" s="63"/>
      <c r="D4" s="64"/>
      <c r="E4" s="9" t="s">
        <v>8</v>
      </c>
      <c r="F4" s="9" t="s">
        <v>9</v>
      </c>
      <c r="G4" s="9" t="s">
        <v>10</v>
      </c>
      <c r="H4" s="10" t="s">
        <v>11</v>
      </c>
      <c r="I4" s="11" t="s">
        <v>11</v>
      </c>
      <c r="J4" s="65" t="s">
        <v>12</v>
      </c>
      <c r="K4" s="65" t="s">
        <v>13</v>
      </c>
      <c r="L4" s="65" t="s">
        <v>14</v>
      </c>
      <c r="M4" s="65"/>
      <c r="N4" s="66"/>
      <c r="O4" s="67"/>
      <c r="P4" s="66" t="s">
        <v>7</v>
      </c>
    </row>
    <row r="5" spans="1:16" x14ac:dyDescent="0.3">
      <c r="A5" s="68" t="s">
        <v>15</v>
      </c>
      <c r="B5" s="69" t="s">
        <v>16</v>
      </c>
      <c r="C5" s="70"/>
      <c r="D5" s="71"/>
      <c r="E5" s="14">
        <v>421.34300000000002</v>
      </c>
      <c r="F5" s="14">
        <v>466.73700000000002</v>
      </c>
      <c r="G5" s="14">
        <v>475.33300000000003</v>
      </c>
      <c r="H5" s="15">
        <v>501.16899999999998</v>
      </c>
      <c r="I5" s="16">
        <v>501.16899999999998</v>
      </c>
      <c r="J5" s="15">
        <v>505.58</v>
      </c>
      <c r="K5" s="17">
        <v>539.97799999999995</v>
      </c>
      <c r="L5" s="14">
        <v>576.61199999999997</v>
      </c>
      <c r="M5" s="14"/>
      <c r="N5" s="72" t="s">
        <v>15</v>
      </c>
      <c r="O5" s="70" t="s">
        <v>16</v>
      </c>
      <c r="P5" s="70"/>
    </row>
    <row r="6" spans="1:16" x14ac:dyDescent="0.3">
      <c r="A6" s="68" t="s">
        <v>17</v>
      </c>
      <c r="B6" s="69" t="s">
        <v>18</v>
      </c>
      <c r="C6" s="70"/>
      <c r="D6" s="71"/>
      <c r="E6" s="14">
        <v>1667.845</v>
      </c>
      <c r="F6" s="14">
        <v>1693.644</v>
      </c>
      <c r="G6" s="14">
        <v>1738.8720000000001</v>
      </c>
      <c r="H6" s="15">
        <v>1711.9469999999999</v>
      </c>
      <c r="I6" s="19">
        <v>1711.9469999999999</v>
      </c>
      <c r="J6" s="15">
        <v>1872.694</v>
      </c>
      <c r="K6" s="14">
        <v>1892.1769999999999</v>
      </c>
      <c r="L6" s="14">
        <v>2094.4029999999998</v>
      </c>
      <c r="M6" s="14"/>
      <c r="N6" s="72" t="s">
        <v>17</v>
      </c>
      <c r="O6" s="73" t="s">
        <v>18</v>
      </c>
      <c r="P6" s="70"/>
    </row>
    <row r="7" spans="1:16" x14ac:dyDescent="0.3">
      <c r="A7" s="68" t="s">
        <v>19</v>
      </c>
      <c r="B7" s="69" t="s">
        <v>20</v>
      </c>
      <c r="C7" s="70"/>
      <c r="D7" s="71"/>
      <c r="E7" s="14">
        <v>1287.21</v>
      </c>
      <c r="F7" s="14">
        <v>1288.0419999999999</v>
      </c>
      <c r="G7" s="14">
        <v>1335.742</v>
      </c>
      <c r="H7" s="15">
        <v>1428.3</v>
      </c>
      <c r="I7" s="19">
        <v>1421.67</v>
      </c>
      <c r="J7" s="15">
        <v>1513.146</v>
      </c>
      <c r="K7" s="14">
        <v>1589.1469999999999</v>
      </c>
      <c r="L7" s="14">
        <v>1683.64</v>
      </c>
      <c r="M7" s="14"/>
      <c r="N7" s="72" t="s">
        <v>19</v>
      </c>
      <c r="O7" s="73" t="s">
        <v>20</v>
      </c>
      <c r="P7" s="70"/>
    </row>
    <row r="8" spans="1:16" x14ac:dyDescent="0.3">
      <c r="A8" s="68" t="s">
        <v>21</v>
      </c>
      <c r="B8" s="69" t="s">
        <v>22</v>
      </c>
      <c r="C8" s="70"/>
      <c r="D8" s="71"/>
      <c r="E8" s="14">
        <v>59386.548000000003</v>
      </c>
      <c r="F8" s="14">
        <v>68097.536999999997</v>
      </c>
      <c r="G8" s="14">
        <v>69852.23</v>
      </c>
      <c r="H8" s="15">
        <v>78463.89</v>
      </c>
      <c r="I8" s="19">
        <v>76113.89</v>
      </c>
      <c r="J8" s="15">
        <v>83651.888000000006</v>
      </c>
      <c r="K8" s="14">
        <v>90597.259000000005</v>
      </c>
      <c r="L8" s="14">
        <v>98507.595000000001</v>
      </c>
      <c r="M8" s="14"/>
      <c r="N8" s="72" t="s">
        <v>21</v>
      </c>
      <c r="O8" s="73" t="s">
        <v>22</v>
      </c>
      <c r="P8" s="70"/>
    </row>
    <row r="9" spans="1:16" x14ac:dyDescent="0.3">
      <c r="A9" s="68" t="s">
        <v>23</v>
      </c>
      <c r="B9" s="69" t="s">
        <v>24</v>
      </c>
      <c r="C9" s="70"/>
      <c r="D9" s="71"/>
      <c r="E9" s="14">
        <v>7069.4570000000003</v>
      </c>
      <c r="F9" s="14">
        <v>7343.3779999999997</v>
      </c>
      <c r="G9" s="14">
        <v>8143.5240000000003</v>
      </c>
      <c r="H9" s="15">
        <v>8402.3389999999999</v>
      </c>
      <c r="I9" s="19">
        <v>8402.3389999999999</v>
      </c>
      <c r="J9" s="15">
        <v>7915.4390000000003</v>
      </c>
      <c r="K9" s="14">
        <v>8308.51</v>
      </c>
      <c r="L9" s="14">
        <v>8750.8439999999991</v>
      </c>
      <c r="M9" s="14"/>
      <c r="N9" s="72" t="s">
        <v>23</v>
      </c>
      <c r="O9" s="73" t="s">
        <v>24</v>
      </c>
      <c r="P9" s="70"/>
    </row>
    <row r="10" spans="1:16" x14ac:dyDescent="0.3">
      <c r="A10" s="68">
        <v>6</v>
      </c>
      <c r="B10" s="69" t="s">
        <v>25</v>
      </c>
      <c r="C10" s="74"/>
      <c r="D10" s="74"/>
      <c r="E10" s="14">
        <v>6066.5219999999999</v>
      </c>
      <c r="F10" s="14">
        <v>6644.7640000000001</v>
      </c>
      <c r="G10" s="14">
        <v>6844.93</v>
      </c>
      <c r="H10" s="15">
        <v>6408.3389999999999</v>
      </c>
      <c r="I10" s="19">
        <v>6408.3389999999999</v>
      </c>
      <c r="J10" s="15">
        <v>6552.768</v>
      </c>
      <c r="K10" s="14">
        <v>6308.5150000000003</v>
      </c>
      <c r="L10" s="14">
        <v>6712.826</v>
      </c>
      <c r="M10" s="14"/>
      <c r="N10" s="72">
        <v>6</v>
      </c>
      <c r="O10" s="73" t="s">
        <v>25</v>
      </c>
      <c r="P10" s="70"/>
    </row>
    <row r="11" spans="1:16" x14ac:dyDescent="0.3">
      <c r="A11" s="68">
        <v>7</v>
      </c>
      <c r="B11" s="69" t="s">
        <v>26</v>
      </c>
      <c r="C11" s="70"/>
      <c r="D11" s="71"/>
      <c r="E11" s="14">
        <v>26182.530999999999</v>
      </c>
      <c r="F11" s="14">
        <v>28690.815999999999</v>
      </c>
      <c r="G11" s="14">
        <v>28199.782999999999</v>
      </c>
      <c r="H11" s="15">
        <v>40484.305999999997</v>
      </c>
      <c r="I11" s="19">
        <v>40231.785000000003</v>
      </c>
      <c r="J11" s="15">
        <v>29358.39</v>
      </c>
      <c r="K11" s="14">
        <v>30593.66</v>
      </c>
      <c r="L11" s="14">
        <v>32866.527000000002</v>
      </c>
      <c r="M11" s="14"/>
      <c r="N11" s="72">
        <v>7</v>
      </c>
      <c r="O11" s="73" t="s">
        <v>26</v>
      </c>
      <c r="P11" s="70"/>
    </row>
    <row r="12" spans="1:16" x14ac:dyDescent="0.3">
      <c r="A12" s="68">
        <v>8</v>
      </c>
      <c r="B12" s="69" t="s">
        <v>27</v>
      </c>
      <c r="C12" s="74"/>
      <c r="D12" s="74"/>
      <c r="E12" s="14">
        <v>740.55</v>
      </c>
      <c r="F12" s="14">
        <v>748.77700000000004</v>
      </c>
      <c r="G12" s="14">
        <v>781.24599999999998</v>
      </c>
      <c r="H12" s="15">
        <v>898.49599999999998</v>
      </c>
      <c r="I12" s="19">
        <v>898.49599999999998</v>
      </c>
      <c r="J12" s="15">
        <v>927.351</v>
      </c>
      <c r="K12" s="14">
        <v>972.2</v>
      </c>
      <c r="L12" s="14">
        <v>1032.3</v>
      </c>
      <c r="M12" s="14"/>
      <c r="N12" s="72">
        <v>8</v>
      </c>
      <c r="O12" s="73" t="s">
        <v>27</v>
      </c>
      <c r="P12" s="70"/>
    </row>
    <row r="13" spans="1:16" x14ac:dyDescent="0.3">
      <c r="A13" s="68" t="s">
        <v>28</v>
      </c>
      <c r="B13" s="69" t="s">
        <v>29</v>
      </c>
      <c r="C13" s="70"/>
      <c r="D13" s="71"/>
      <c r="E13" s="14">
        <v>296.05200000000002</v>
      </c>
      <c r="F13" s="14">
        <v>23259.674999999999</v>
      </c>
      <c r="G13" s="14">
        <v>253.779</v>
      </c>
      <c r="H13" s="15">
        <v>266.69600000000003</v>
      </c>
      <c r="I13" s="19">
        <v>266.69600000000003</v>
      </c>
      <c r="J13" s="15">
        <v>273.91399999999999</v>
      </c>
      <c r="K13" s="14">
        <v>293.02999999999997</v>
      </c>
      <c r="L13" s="14">
        <v>312.83499999999998</v>
      </c>
      <c r="M13" s="14"/>
      <c r="N13" s="72" t="s">
        <v>28</v>
      </c>
      <c r="O13" s="73" t="s">
        <v>29</v>
      </c>
      <c r="P13" s="70"/>
    </row>
    <row r="14" spans="1:16" x14ac:dyDescent="0.3">
      <c r="A14" s="68" t="s">
        <v>30</v>
      </c>
      <c r="B14" s="69" t="s">
        <v>31</v>
      </c>
      <c r="C14" s="70"/>
      <c r="D14" s="71"/>
      <c r="E14" s="14">
        <v>787.81700000000001</v>
      </c>
      <c r="F14" s="14">
        <v>840.94899999999996</v>
      </c>
      <c r="G14" s="14">
        <v>763.27099999999996</v>
      </c>
      <c r="H14" s="15">
        <v>877.14400000000001</v>
      </c>
      <c r="I14" s="19">
        <v>877.14400000000001</v>
      </c>
      <c r="J14" s="15">
        <v>956.65599999999995</v>
      </c>
      <c r="K14" s="14">
        <v>1006.967</v>
      </c>
      <c r="L14" s="14">
        <v>1076.2380000000001</v>
      </c>
      <c r="M14" s="14"/>
      <c r="N14" s="72" t="s">
        <v>30</v>
      </c>
      <c r="O14" s="75" t="s">
        <v>31</v>
      </c>
      <c r="P14" s="70"/>
    </row>
    <row r="15" spans="1:16" x14ac:dyDescent="0.3">
      <c r="A15" s="68" t="s">
        <v>32</v>
      </c>
      <c r="B15" s="69" t="s">
        <v>33</v>
      </c>
      <c r="C15" s="70"/>
      <c r="D15" s="71"/>
      <c r="E15" s="14">
        <v>6022.0379999999996</v>
      </c>
      <c r="F15" s="14">
        <v>6281.1469999999999</v>
      </c>
      <c r="G15" s="14">
        <v>6403.3459999999995</v>
      </c>
      <c r="H15" s="15">
        <v>6985.13</v>
      </c>
      <c r="I15" s="19">
        <v>6970.13</v>
      </c>
      <c r="J15" s="15">
        <v>7453.326</v>
      </c>
      <c r="K15" s="14">
        <v>7898.9740000000002</v>
      </c>
      <c r="L15" s="14">
        <v>8346.4179999999997</v>
      </c>
      <c r="M15" s="14"/>
      <c r="N15" s="72" t="s">
        <v>32</v>
      </c>
      <c r="O15" s="73" t="s">
        <v>33</v>
      </c>
      <c r="P15" s="70"/>
    </row>
    <row r="16" spans="1:16" x14ac:dyDescent="0.3">
      <c r="A16" s="68" t="s">
        <v>34</v>
      </c>
      <c r="B16" s="69" t="s">
        <v>35</v>
      </c>
      <c r="C16" s="70"/>
      <c r="D16" s="71"/>
      <c r="E16" s="14">
        <v>2156.4349999999999</v>
      </c>
      <c r="F16" s="14">
        <v>2273.54</v>
      </c>
      <c r="G16" s="14">
        <v>2461.2049999999999</v>
      </c>
      <c r="H16" s="15">
        <v>2177.5619999999999</v>
      </c>
      <c r="I16" s="19">
        <v>2177.5619999999999</v>
      </c>
      <c r="J16" s="15">
        <v>2271.6990000000001</v>
      </c>
      <c r="K16" s="14">
        <v>2439.3679999999999</v>
      </c>
      <c r="L16" s="14">
        <v>3304.1309999999999</v>
      </c>
      <c r="M16" s="14"/>
      <c r="N16" s="72" t="s">
        <v>34</v>
      </c>
      <c r="O16" s="75" t="s">
        <v>35</v>
      </c>
      <c r="P16" s="70"/>
    </row>
    <row r="17" spans="1:16" x14ac:dyDescent="0.3">
      <c r="A17" s="68">
        <v>13</v>
      </c>
      <c r="B17" s="69" t="s">
        <v>36</v>
      </c>
      <c r="C17" s="70"/>
      <c r="D17" s="71"/>
      <c r="E17" s="14">
        <v>177.52799999999999</v>
      </c>
      <c r="F17" s="14">
        <v>188.36600000000001</v>
      </c>
      <c r="G17" s="14">
        <v>194.739</v>
      </c>
      <c r="H17" s="15">
        <v>206.16300000000001</v>
      </c>
      <c r="I17" s="19">
        <v>206.16300000000001</v>
      </c>
      <c r="J17" s="15">
        <v>230.20699999999999</v>
      </c>
      <c r="K17" s="14">
        <v>244.477</v>
      </c>
      <c r="L17" s="14">
        <v>259.75099999999998</v>
      </c>
      <c r="M17" s="14"/>
      <c r="N17" s="72">
        <v>13</v>
      </c>
      <c r="O17" s="75" t="s">
        <v>36</v>
      </c>
      <c r="P17" s="70"/>
    </row>
    <row r="18" spans="1:16" x14ac:dyDescent="0.3">
      <c r="A18" s="68" t="s">
        <v>37</v>
      </c>
      <c r="B18" s="69" t="s">
        <v>38</v>
      </c>
      <c r="C18" s="70"/>
      <c r="D18" s="71"/>
      <c r="E18" s="14">
        <v>19528.902999999998</v>
      </c>
      <c r="F18" s="14">
        <v>20796.125</v>
      </c>
      <c r="G18" s="14">
        <v>21476.063999999998</v>
      </c>
      <c r="H18" s="15">
        <v>22993.62</v>
      </c>
      <c r="I18" s="19">
        <v>22424.338</v>
      </c>
      <c r="J18" s="15">
        <v>22722.437000000002</v>
      </c>
      <c r="K18" s="14">
        <v>23615.319</v>
      </c>
      <c r="L18" s="14">
        <v>25203.843000000001</v>
      </c>
      <c r="M18" s="14"/>
      <c r="N18" s="72" t="s">
        <v>37</v>
      </c>
      <c r="O18" s="73" t="s">
        <v>38</v>
      </c>
      <c r="P18" s="70"/>
    </row>
    <row r="19" spans="1:16" x14ac:dyDescent="0.3">
      <c r="A19" s="68" t="s">
        <v>39</v>
      </c>
      <c r="B19" s="69" t="s">
        <v>40</v>
      </c>
      <c r="C19" s="70"/>
      <c r="D19" s="71"/>
      <c r="E19" s="14">
        <v>39053.504999999997</v>
      </c>
      <c r="F19" s="14">
        <v>41943.360999999997</v>
      </c>
      <c r="G19" s="14">
        <v>49137.561999999998</v>
      </c>
      <c r="H19" s="15">
        <v>52307.639000000003</v>
      </c>
      <c r="I19" s="19">
        <v>52307.639000000003</v>
      </c>
      <c r="J19" s="15">
        <v>73020.642999999996</v>
      </c>
      <c r="K19" s="14">
        <v>89639.05</v>
      </c>
      <c r="L19" s="14">
        <v>98850.683999999994</v>
      </c>
      <c r="M19" s="14"/>
      <c r="N19" s="72" t="s">
        <v>39</v>
      </c>
      <c r="O19" s="73" t="s">
        <v>40</v>
      </c>
      <c r="P19" s="76"/>
    </row>
    <row r="20" spans="1:16" x14ac:dyDescent="0.3">
      <c r="A20" s="68" t="s">
        <v>41</v>
      </c>
      <c r="B20" s="69" t="s">
        <v>42</v>
      </c>
      <c r="C20" s="70"/>
      <c r="D20" s="71"/>
      <c r="E20" s="14">
        <v>33538.972000000002</v>
      </c>
      <c r="F20" s="14">
        <v>35984.860999999997</v>
      </c>
      <c r="G20" s="14">
        <v>38496.186000000002</v>
      </c>
      <c r="H20" s="15">
        <v>42645.557000000001</v>
      </c>
      <c r="I20" s="19">
        <v>42595.557000000001</v>
      </c>
      <c r="J20" s="15">
        <v>47142.866000000002</v>
      </c>
      <c r="K20" s="14">
        <v>51453.374000000003</v>
      </c>
      <c r="L20" s="14">
        <v>56269.328999999998</v>
      </c>
      <c r="M20" s="14"/>
      <c r="N20" s="72" t="s">
        <v>41</v>
      </c>
      <c r="O20" s="73" t="s">
        <v>42</v>
      </c>
      <c r="P20" s="70"/>
    </row>
    <row r="21" spans="1:16" x14ac:dyDescent="0.3">
      <c r="A21" s="68" t="s">
        <v>43</v>
      </c>
      <c r="B21" s="69" t="s">
        <v>44</v>
      </c>
      <c r="C21" s="70"/>
      <c r="D21" s="71"/>
      <c r="E21" s="14">
        <v>127860.47</v>
      </c>
      <c r="F21" s="14">
        <v>136405.67300000001</v>
      </c>
      <c r="G21" s="14">
        <v>147342.628</v>
      </c>
      <c r="H21" s="15">
        <v>160357.76800000001</v>
      </c>
      <c r="I21" s="19">
        <v>160007.76800000001</v>
      </c>
      <c r="J21" s="15">
        <v>172901.587</v>
      </c>
      <c r="K21" s="14">
        <v>186162.56599999999</v>
      </c>
      <c r="L21" s="14">
        <v>200875.23300000001</v>
      </c>
      <c r="M21" s="14"/>
      <c r="N21" s="72" t="s">
        <v>43</v>
      </c>
      <c r="O21" s="73" t="s">
        <v>44</v>
      </c>
      <c r="P21" s="70"/>
    </row>
    <row r="22" spans="1:16" x14ac:dyDescent="0.3">
      <c r="A22" s="68" t="s">
        <v>45</v>
      </c>
      <c r="B22" s="69" t="s">
        <v>46</v>
      </c>
      <c r="C22" s="70"/>
      <c r="D22" s="71"/>
      <c r="E22" s="14">
        <v>19529.254000000001</v>
      </c>
      <c r="F22" s="14">
        <v>20588.674999999999</v>
      </c>
      <c r="G22" s="14">
        <v>21542.173999999999</v>
      </c>
      <c r="H22" s="15">
        <v>22814.593000000001</v>
      </c>
      <c r="I22" s="19">
        <v>22814.593000000001</v>
      </c>
      <c r="J22" s="15">
        <v>23848.51</v>
      </c>
      <c r="K22" s="14">
        <v>25487.579000000002</v>
      </c>
      <c r="L22" s="14">
        <v>27251.423999999999</v>
      </c>
      <c r="M22" s="14"/>
      <c r="N22" s="72" t="s">
        <v>45</v>
      </c>
      <c r="O22" s="73" t="s">
        <v>46</v>
      </c>
      <c r="P22" s="70"/>
    </row>
    <row r="23" spans="1:16" x14ac:dyDescent="0.3">
      <c r="A23" s="68" t="s">
        <v>47</v>
      </c>
      <c r="B23" s="69" t="s">
        <v>48</v>
      </c>
      <c r="C23" s="70"/>
      <c r="D23" s="71"/>
      <c r="E23" s="14">
        <v>42842.381000000001</v>
      </c>
      <c r="F23" s="14">
        <v>45071.534</v>
      </c>
      <c r="G23" s="14">
        <v>47197.093999999997</v>
      </c>
      <c r="H23" s="15">
        <v>48999.56</v>
      </c>
      <c r="I23" s="19">
        <v>48999.56</v>
      </c>
      <c r="J23" s="15">
        <v>47949.743000000002</v>
      </c>
      <c r="K23" s="14">
        <v>50696.235999999997</v>
      </c>
      <c r="L23" s="14">
        <v>53999.283000000003</v>
      </c>
      <c r="M23" s="14"/>
      <c r="N23" s="72" t="s">
        <v>47</v>
      </c>
      <c r="O23" s="75" t="s">
        <v>48</v>
      </c>
      <c r="P23" s="70"/>
    </row>
    <row r="24" spans="1:16" x14ac:dyDescent="0.3">
      <c r="A24" s="68">
        <v>20</v>
      </c>
      <c r="B24" s="69" t="s">
        <v>49</v>
      </c>
      <c r="C24" s="70"/>
      <c r="D24" s="71"/>
      <c r="E24" s="14">
        <v>232.404</v>
      </c>
      <c r="F24" s="14">
        <v>234.15700000000001</v>
      </c>
      <c r="G24" s="14">
        <v>241.73099999999999</v>
      </c>
      <c r="H24" s="15">
        <v>255.482</v>
      </c>
      <c r="I24" s="19">
        <v>255.482</v>
      </c>
      <c r="J24" s="15">
        <v>315.113</v>
      </c>
      <c r="K24" s="14">
        <v>336.65300000000002</v>
      </c>
      <c r="L24" s="14">
        <v>359.38299999999998</v>
      </c>
      <c r="M24" s="14"/>
      <c r="N24" s="72">
        <v>20</v>
      </c>
      <c r="O24" s="75" t="s">
        <v>49</v>
      </c>
      <c r="P24" s="70"/>
    </row>
    <row r="25" spans="1:16" x14ac:dyDescent="0.3">
      <c r="A25" s="68" t="s">
        <v>50</v>
      </c>
      <c r="B25" s="69" t="s">
        <v>51</v>
      </c>
      <c r="C25" s="70"/>
      <c r="D25" s="71"/>
      <c r="E25" s="14">
        <v>14217.968999999999</v>
      </c>
      <c r="F25" s="14">
        <v>14971.78</v>
      </c>
      <c r="G25" s="14">
        <v>16039.022000000001</v>
      </c>
      <c r="H25" s="15">
        <v>16786.788</v>
      </c>
      <c r="I25" s="19">
        <v>16786.788</v>
      </c>
      <c r="J25" s="15">
        <v>17049.425999999999</v>
      </c>
      <c r="K25" s="14">
        <v>18182.72</v>
      </c>
      <c r="L25" s="14">
        <v>19374.124</v>
      </c>
      <c r="M25" s="14"/>
      <c r="N25" s="72" t="s">
        <v>50</v>
      </c>
      <c r="O25" s="75" t="s">
        <v>51</v>
      </c>
      <c r="P25" s="76"/>
    </row>
    <row r="26" spans="1:16" x14ac:dyDescent="0.3">
      <c r="A26" s="68" t="s">
        <v>52</v>
      </c>
      <c r="B26" s="69" t="s">
        <v>53</v>
      </c>
      <c r="C26" s="70"/>
      <c r="D26" s="71"/>
      <c r="E26" s="14">
        <v>680.23</v>
      </c>
      <c r="F26" s="14">
        <v>767.67399999999998</v>
      </c>
      <c r="G26" s="14">
        <v>855.64400000000001</v>
      </c>
      <c r="H26" s="15">
        <v>1019.318</v>
      </c>
      <c r="I26" s="19">
        <v>1019.318</v>
      </c>
      <c r="J26" s="15">
        <v>1119.7470000000001</v>
      </c>
      <c r="K26" s="14">
        <v>1197.692</v>
      </c>
      <c r="L26" s="14">
        <v>1281.8699999999999</v>
      </c>
      <c r="M26" s="14"/>
      <c r="N26" s="72" t="s">
        <v>52</v>
      </c>
      <c r="O26" s="75" t="s">
        <v>53</v>
      </c>
      <c r="P26" s="76"/>
    </row>
    <row r="27" spans="1:16" x14ac:dyDescent="0.3">
      <c r="A27" s="68" t="s">
        <v>54</v>
      </c>
      <c r="B27" s="69" t="s">
        <v>55</v>
      </c>
      <c r="C27" s="70"/>
      <c r="D27" s="71"/>
      <c r="E27" s="14">
        <v>72507.225000000006</v>
      </c>
      <c r="F27" s="14">
        <v>76720.801000000007</v>
      </c>
      <c r="G27" s="14">
        <v>80984.835999999996</v>
      </c>
      <c r="H27" s="15">
        <v>86761.127999999997</v>
      </c>
      <c r="I27" s="19">
        <v>86761.127999999997</v>
      </c>
      <c r="J27" s="15">
        <v>91834.160999999993</v>
      </c>
      <c r="K27" s="14">
        <v>98169.986000000004</v>
      </c>
      <c r="L27" s="14">
        <v>104901.908</v>
      </c>
      <c r="M27" s="14"/>
      <c r="N27" s="72" t="s">
        <v>54</v>
      </c>
      <c r="O27" s="75" t="s">
        <v>55</v>
      </c>
      <c r="P27" s="70"/>
    </row>
    <row r="28" spans="1:16" x14ac:dyDescent="0.3">
      <c r="A28" s="68" t="s">
        <v>56</v>
      </c>
      <c r="B28" s="69" t="s">
        <v>57</v>
      </c>
      <c r="C28" s="70"/>
      <c r="D28" s="71"/>
      <c r="E28" s="14">
        <v>6628.8729999999996</v>
      </c>
      <c r="F28" s="14">
        <v>6400.5420000000004</v>
      </c>
      <c r="G28" s="14">
        <v>6490.8270000000002</v>
      </c>
      <c r="H28" s="15">
        <v>6847.0339999999997</v>
      </c>
      <c r="I28" s="19">
        <v>6847.0339999999997</v>
      </c>
      <c r="J28" s="15">
        <v>7164.9979999999996</v>
      </c>
      <c r="K28" s="14">
        <v>7601.2749999999996</v>
      </c>
      <c r="L28" s="14">
        <v>7813.3710000000001</v>
      </c>
      <c r="M28" s="14"/>
      <c r="N28" s="72" t="s">
        <v>56</v>
      </c>
      <c r="O28" s="75" t="s">
        <v>57</v>
      </c>
      <c r="P28" s="70"/>
    </row>
    <row r="29" spans="1:16" x14ac:dyDescent="0.3">
      <c r="A29" s="68">
        <v>25</v>
      </c>
      <c r="B29" s="69" t="s">
        <v>58</v>
      </c>
      <c r="C29" s="70"/>
      <c r="D29" s="71"/>
      <c r="E29" s="14">
        <v>694.91200000000003</v>
      </c>
      <c r="F29" s="14">
        <v>883.73299999999995</v>
      </c>
      <c r="G29" s="14">
        <v>665.08299999999997</v>
      </c>
      <c r="H29" s="15">
        <v>914.23699999999997</v>
      </c>
      <c r="I29" s="19">
        <v>914.23699999999997</v>
      </c>
      <c r="J29" s="15">
        <v>1072.597</v>
      </c>
      <c r="K29" s="14">
        <v>1016.248</v>
      </c>
      <c r="L29" s="14">
        <v>1067.223</v>
      </c>
      <c r="M29" s="14"/>
      <c r="N29" s="72">
        <v>25</v>
      </c>
      <c r="O29" s="75" t="s">
        <v>58</v>
      </c>
      <c r="P29" s="70"/>
    </row>
    <row r="30" spans="1:16" x14ac:dyDescent="0.3">
      <c r="A30" s="68" t="s">
        <v>59</v>
      </c>
      <c r="B30" s="69" t="s">
        <v>60</v>
      </c>
      <c r="C30" s="70"/>
      <c r="D30" s="71"/>
      <c r="E30" s="14">
        <v>6220.1130000000003</v>
      </c>
      <c r="F30" s="14">
        <v>7142.1170000000002</v>
      </c>
      <c r="G30" s="14">
        <v>7512.8419999999996</v>
      </c>
      <c r="H30" s="15">
        <v>8145.4219999999996</v>
      </c>
      <c r="I30" s="19">
        <v>8145.4219999999996</v>
      </c>
      <c r="J30" s="15">
        <v>7045.0169999999998</v>
      </c>
      <c r="K30" s="14">
        <v>7573.6459999999997</v>
      </c>
      <c r="L30" s="14">
        <v>7997.6049999999996</v>
      </c>
      <c r="M30" s="14"/>
      <c r="N30" s="72" t="s">
        <v>59</v>
      </c>
      <c r="O30" s="75" t="s">
        <v>60</v>
      </c>
      <c r="P30" s="70"/>
    </row>
    <row r="31" spans="1:16" x14ac:dyDescent="0.3">
      <c r="A31" s="68" t="s">
        <v>61</v>
      </c>
      <c r="B31" s="69" t="s">
        <v>62</v>
      </c>
      <c r="C31" s="70"/>
      <c r="D31" s="71"/>
      <c r="E31" s="14">
        <v>5675.0590000000002</v>
      </c>
      <c r="F31" s="14">
        <v>5937.92</v>
      </c>
      <c r="G31" s="14">
        <v>6380.9709999999995</v>
      </c>
      <c r="H31" s="15">
        <v>6848.2139999999999</v>
      </c>
      <c r="I31" s="19">
        <v>6847.7539999999999</v>
      </c>
      <c r="J31" s="15">
        <v>7112.5320000000002</v>
      </c>
      <c r="K31" s="14">
        <v>7531.8379999999997</v>
      </c>
      <c r="L31" s="14">
        <v>7969.308</v>
      </c>
      <c r="M31" s="14"/>
      <c r="N31" s="72" t="s">
        <v>61</v>
      </c>
      <c r="O31" s="75" t="s">
        <v>62</v>
      </c>
      <c r="P31" s="70"/>
    </row>
    <row r="32" spans="1:16" x14ac:dyDescent="0.3">
      <c r="A32" s="68" t="s">
        <v>63</v>
      </c>
      <c r="B32" s="69" t="s">
        <v>64</v>
      </c>
      <c r="C32" s="70"/>
      <c r="D32" s="71"/>
      <c r="E32" s="14">
        <v>2419.9360000000001</v>
      </c>
      <c r="F32" s="14">
        <v>2611.9949999999999</v>
      </c>
      <c r="G32" s="14">
        <v>2761.585</v>
      </c>
      <c r="H32" s="15">
        <v>3055.8209999999999</v>
      </c>
      <c r="I32" s="19">
        <v>3047.6860000000001</v>
      </c>
      <c r="J32" s="15">
        <v>3295.2429999999999</v>
      </c>
      <c r="K32" s="14">
        <v>3432.933</v>
      </c>
      <c r="L32" s="14">
        <v>3648.7289999999998</v>
      </c>
      <c r="M32" s="14"/>
      <c r="N32" s="72" t="s">
        <v>63</v>
      </c>
      <c r="O32" s="75" t="s">
        <v>64</v>
      </c>
      <c r="P32" s="70"/>
    </row>
    <row r="33" spans="1:16" x14ac:dyDescent="0.3">
      <c r="A33" s="68" t="s">
        <v>65</v>
      </c>
      <c r="B33" s="69" t="s">
        <v>66</v>
      </c>
      <c r="C33" s="70"/>
      <c r="D33" s="71"/>
      <c r="E33" s="14">
        <v>1475.1569999999999</v>
      </c>
      <c r="F33" s="14">
        <v>1638.481</v>
      </c>
      <c r="G33" s="14">
        <v>1661.1010000000001</v>
      </c>
      <c r="H33" s="15">
        <v>1779.4490000000001</v>
      </c>
      <c r="I33" s="19">
        <v>1779.4490000000001</v>
      </c>
      <c r="J33" s="15">
        <v>1890.6610000000001</v>
      </c>
      <c r="K33" s="14">
        <v>2015.9770000000001</v>
      </c>
      <c r="L33" s="14">
        <v>2139.723</v>
      </c>
      <c r="M33" s="14"/>
      <c r="N33" s="72" t="s">
        <v>65</v>
      </c>
      <c r="O33" s="75" t="s">
        <v>66</v>
      </c>
      <c r="P33" s="70"/>
    </row>
    <row r="34" spans="1:16" x14ac:dyDescent="0.3">
      <c r="A34" s="68" t="s">
        <v>67</v>
      </c>
      <c r="B34" s="69" t="s">
        <v>68</v>
      </c>
      <c r="C34" s="70"/>
      <c r="D34" s="71"/>
      <c r="E34" s="14">
        <v>6389.0439999999999</v>
      </c>
      <c r="F34" s="14">
        <v>7437.4620000000004</v>
      </c>
      <c r="G34" s="14">
        <v>7383.5940000000001</v>
      </c>
      <c r="H34" s="15">
        <v>7557.2290000000003</v>
      </c>
      <c r="I34" s="19">
        <v>7557.2290000000003</v>
      </c>
      <c r="J34" s="15">
        <v>7790.4880000000003</v>
      </c>
      <c r="K34" s="14">
        <v>8248.4009999999998</v>
      </c>
      <c r="L34" s="14">
        <v>8709.152</v>
      </c>
      <c r="M34" s="14"/>
      <c r="N34" s="72" t="s">
        <v>67</v>
      </c>
      <c r="O34" s="75" t="s">
        <v>68</v>
      </c>
      <c r="P34" s="70"/>
    </row>
    <row r="35" spans="1:16" x14ac:dyDescent="0.3">
      <c r="A35" s="68" t="s">
        <v>69</v>
      </c>
      <c r="B35" s="69" t="s">
        <v>70</v>
      </c>
      <c r="C35" s="70"/>
      <c r="D35" s="71"/>
      <c r="E35" s="14">
        <v>1125.5360000000001</v>
      </c>
      <c r="F35" s="14">
        <v>1098.8910000000001</v>
      </c>
      <c r="G35" s="14">
        <v>1197.0409999999999</v>
      </c>
      <c r="H35" s="15">
        <v>1475.67</v>
      </c>
      <c r="I35" s="19">
        <v>1475.6189999999999</v>
      </c>
      <c r="J35" s="15">
        <v>1488.453</v>
      </c>
      <c r="K35" s="14">
        <v>2574.4520000000002</v>
      </c>
      <c r="L35" s="14">
        <v>2719.451</v>
      </c>
      <c r="M35" s="14"/>
      <c r="N35" s="72" t="s">
        <v>69</v>
      </c>
      <c r="O35" s="75" t="s">
        <v>70</v>
      </c>
      <c r="P35" s="70"/>
    </row>
    <row r="36" spans="1:16" x14ac:dyDescent="0.3">
      <c r="A36" s="68" t="s">
        <v>71</v>
      </c>
      <c r="B36" s="69" t="s">
        <v>72</v>
      </c>
      <c r="C36" s="74"/>
      <c r="D36" s="74"/>
      <c r="E36" s="14">
        <v>1568.078</v>
      </c>
      <c r="F36" s="14">
        <v>1300.097</v>
      </c>
      <c r="G36" s="14">
        <v>2075.692</v>
      </c>
      <c r="H36" s="15">
        <v>5174.3770000000004</v>
      </c>
      <c r="I36" s="19">
        <v>5174.3770000000004</v>
      </c>
      <c r="J36" s="15">
        <v>923.40700000000004</v>
      </c>
      <c r="K36" s="14">
        <v>1024.4190000000001</v>
      </c>
      <c r="L36" s="14">
        <v>1085.5920000000001</v>
      </c>
      <c r="M36" s="14"/>
      <c r="N36" s="72" t="s">
        <v>71</v>
      </c>
      <c r="O36" s="75" t="s">
        <v>72</v>
      </c>
      <c r="P36" s="70"/>
    </row>
    <row r="37" spans="1:16" x14ac:dyDescent="0.3">
      <c r="A37" s="68" t="s">
        <v>73</v>
      </c>
      <c r="B37" s="69" t="s">
        <v>74</v>
      </c>
      <c r="C37" s="70"/>
      <c r="D37" s="71"/>
      <c r="E37" s="14">
        <v>1557.5940000000001</v>
      </c>
      <c r="F37" s="14">
        <v>1777.394</v>
      </c>
      <c r="G37" s="14">
        <v>1919.646</v>
      </c>
      <c r="H37" s="15">
        <v>2140.1559999999999</v>
      </c>
      <c r="I37" s="19">
        <v>2140.1559999999999</v>
      </c>
      <c r="J37" s="15">
        <v>2261.817</v>
      </c>
      <c r="K37" s="14">
        <v>2404.2910000000002</v>
      </c>
      <c r="L37" s="14">
        <v>2542.6120000000001</v>
      </c>
      <c r="M37" s="14"/>
      <c r="N37" s="72" t="s">
        <v>73</v>
      </c>
      <c r="O37" s="75" t="s">
        <v>74</v>
      </c>
      <c r="P37" s="70"/>
    </row>
    <row r="38" spans="1:16" x14ac:dyDescent="0.3">
      <c r="A38" s="68" t="s">
        <v>75</v>
      </c>
      <c r="B38" s="69" t="s">
        <v>76</v>
      </c>
      <c r="C38" s="70"/>
      <c r="D38" s="71"/>
      <c r="E38" s="14">
        <v>8659.7630000000008</v>
      </c>
      <c r="F38" s="14">
        <v>9471.6589999999997</v>
      </c>
      <c r="G38" s="14">
        <v>10349.396000000001</v>
      </c>
      <c r="H38" s="15">
        <v>9343.1869999999999</v>
      </c>
      <c r="I38" s="19">
        <v>9343.1869999999999</v>
      </c>
      <c r="J38" s="15">
        <v>9462.6110000000008</v>
      </c>
      <c r="K38" s="14">
        <v>10093.129000000001</v>
      </c>
      <c r="L38" s="14">
        <v>10667.735000000001</v>
      </c>
      <c r="M38" s="14"/>
      <c r="N38" s="72" t="s">
        <v>75</v>
      </c>
      <c r="O38" s="75" t="s">
        <v>76</v>
      </c>
      <c r="P38" s="70"/>
    </row>
    <row r="39" spans="1:16" x14ac:dyDescent="0.3">
      <c r="A39" s="68" t="s">
        <v>77</v>
      </c>
      <c r="B39" s="69" t="s">
        <v>78</v>
      </c>
      <c r="C39" s="70"/>
      <c r="D39" s="71"/>
      <c r="E39" s="14">
        <v>49147.097999999998</v>
      </c>
      <c r="F39" s="14">
        <v>53320.786999999997</v>
      </c>
      <c r="G39" s="14">
        <v>56403.659</v>
      </c>
      <c r="H39" s="15">
        <v>59795.18</v>
      </c>
      <c r="I39" s="19">
        <v>57930.016000000003</v>
      </c>
      <c r="J39" s="15">
        <v>59798.294000000002</v>
      </c>
      <c r="K39" s="14">
        <v>65857.126000000004</v>
      </c>
      <c r="L39" s="14">
        <v>69560.45</v>
      </c>
      <c r="M39" s="14"/>
      <c r="N39" s="72" t="s">
        <v>77</v>
      </c>
      <c r="O39" s="73" t="s">
        <v>78</v>
      </c>
      <c r="P39" s="73"/>
    </row>
    <row r="40" spans="1:16" x14ac:dyDescent="0.3">
      <c r="A40" s="68" t="s">
        <v>79</v>
      </c>
      <c r="B40" s="69" t="s">
        <v>80</v>
      </c>
      <c r="C40" s="70"/>
      <c r="D40" s="71"/>
      <c r="E40" s="14">
        <v>11616.682000000001</v>
      </c>
      <c r="F40" s="14">
        <v>15556.974</v>
      </c>
      <c r="G40" s="14">
        <v>15635.438</v>
      </c>
      <c r="H40" s="15">
        <v>15607.449000000001</v>
      </c>
      <c r="I40" s="19">
        <v>15607.449000000001</v>
      </c>
      <c r="J40" s="15">
        <v>15571.518</v>
      </c>
      <c r="K40" s="14">
        <v>16466.579000000002</v>
      </c>
      <c r="L40" s="14">
        <v>17408.984</v>
      </c>
      <c r="M40" s="14"/>
      <c r="N40" s="72" t="s">
        <v>79</v>
      </c>
      <c r="O40" s="75" t="s">
        <v>80</v>
      </c>
      <c r="P40" s="70"/>
    </row>
    <row r="41" spans="1:16" x14ac:dyDescent="0.3">
      <c r="A41" s="68" t="s">
        <v>81</v>
      </c>
      <c r="B41" s="69" t="s">
        <v>82</v>
      </c>
      <c r="C41" s="70"/>
      <c r="D41" s="71"/>
      <c r="E41" s="14">
        <v>3494.3270000000002</v>
      </c>
      <c r="F41" s="14">
        <v>3762.3530000000001</v>
      </c>
      <c r="G41" s="14">
        <v>3957.4670000000001</v>
      </c>
      <c r="H41" s="15">
        <v>4371.7380000000003</v>
      </c>
      <c r="I41" s="19">
        <v>4295.6310000000003</v>
      </c>
      <c r="J41" s="15">
        <v>4372.2640000000001</v>
      </c>
      <c r="K41" s="14">
        <v>4622.723</v>
      </c>
      <c r="L41" s="14">
        <v>4882.7849999999999</v>
      </c>
      <c r="M41" s="14"/>
      <c r="N41" s="72" t="s">
        <v>81</v>
      </c>
      <c r="O41" s="75" t="s">
        <v>82</v>
      </c>
      <c r="P41" s="70"/>
    </row>
    <row r="42" spans="1:16" x14ac:dyDescent="0.3">
      <c r="A42" s="68" t="s">
        <v>83</v>
      </c>
      <c r="B42" s="69" t="s">
        <v>84</v>
      </c>
      <c r="C42" s="70"/>
      <c r="D42" s="71"/>
      <c r="E42" s="14">
        <v>29358.232</v>
      </c>
      <c r="F42" s="14">
        <v>30034.544000000002</v>
      </c>
      <c r="G42" s="14">
        <v>30587.231</v>
      </c>
      <c r="H42" s="15">
        <v>33477.701000000001</v>
      </c>
      <c r="I42" s="19">
        <v>33477.701000000001</v>
      </c>
      <c r="J42" s="15">
        <v>32355.716</v>
      </c>
      <c r="K42" s="14">
        <v>33687.904999999999</v>
      </c>
      <c r="L42" s="14">
        <v>35786.163999999997</v>
      </c>
      <c r="M42" s="14"/>
      <c r="N42" s="72" t="s">
        <v>83</v>
      </c>
      <c r="O42" s="75" t="s">
        <v>84</v>
      </c>
      <c r="P42" s="70"/>
    </row>
    <row r="43" spans="1:16" x14ac:dyDescent="0.3">
      <c r="A43" s="68" t="s">
        <v>85</v>
      </c>
      <c r="B43" s="69" t="s">
        <v>86</v>
      </c>
      <c r="C43" s="70"/>
      <c r="D43" s="71"/>
      <c r="E43" s="14">
        <v>9395.7549999999992</v>
      </c>
      <c r="F43" s="14">
        <v>9118.0470000000005</v>
      </c>
      <c r="G43" s="14">
        <v>10066.999</v>
      </c>
      <c r="H43" s="15">
        <v>10184.24</v>
      </c>
      <c r="I43" s="19">
        <v>10184.24</v>
      </c>
      <c r="J43" s="15">
        <v>10425.243</v>
      </c>
      <c r="K43" s="14">
        <v>11049.81</v>
      </c>
      <c r="L43" s="14">
        <v>11705.700999999999</v>
      </c>
      <c r="M43" s="14"/>
      <c r="N43" s="72" t="s">
        <v>85</v>
      </c>
      <c r="O43" s="75" t="s">
        <v>86</v>
      </c>
      <c r="P43" s="70"/>
    </row>
    <row r="44" spans="1:16" x14ac:dyDescent="0.3">
      <c r="A44" s="68" t="s">
        <v>87</v>
      </c>
      <c r="B44" s="69" t="s">
        <v>88</v>
      </c>
      <c r="C44" s="70"/>
      <c r="D44" s="71"/>
      <c r="E44" s="14">
        <v>966.82500000000005</v>
      </c>
      <c r="F44" s="14">
        <v>979.90200000000004</v>
      </c>
      <c r="G44" s="14">
        <v>1023.622</v>
      </c>
      <c r="H44" s="15">
        <v>1066.5640000000001</v>
      </c>
      <c r="I44" s="19">
        <v>1066.3679999999999</v>
      </c>
      <c r="J44" s="15">
        <v>1090.777</v>
      </c>
      <c r="K44" s="14">
        <v>1153.845</v>
      </c>
      <c r="L44" s="14">
        <v>1219.5260000000001</v>
      </c>
      <c r="M44" s="14"/>
      <c r="N44" s="72" t="s">
        <v>87</v>
      </c>
      <c r="O44" s="75" t="s">
        <v>88</v>
      </c>
      <c r="P44" s="77"/>
    </row>
    <row r="45" spans="1:16" x14ac:dyDescent="0.3">
      <c r="A45" s="78" t="s">
        <v>89</v>
      </c>
      <c r="B45" s="79"/>
      <c r="C45" s="79"/>
      <c r="D45" s="80"/>
      <c r="E45" s="81">
        <v>628646.17299999995</v>
      </c>
      <c r="F45" s="22">
        <v>699774.91099999996</v>
      </c>
      <c r="G45" s="22">
        <v>716833.13500000001</v>
      </c>
      <c r="H45" s="82">
        <v>781536.60199999996</v>
      </c>
      <c r="I45" s="24">
        <v>775993.05599999998</v>
      </c>
      <c r="J45" s="22">
        <v>814508.92700000003</v>
      </c>
      <c r="K45" s="22">
        <v>883980.03399999999</v>
      </c>
      <c r="L45" s="22">
        <v>950815.31200000003</v>
      </c>
      <c r="M45" s="22"/>
      <c r="N45" s="78" t="s">
        <v>89</v>
      </c>
      <c r="O45" s="78"/>
      <c r="P45" s="78"/>
    </row>
    <row r="46" spans="1:16" x14ac:dyDescent="0.3">
      <c r="A46" s="70" t="s">
        <v>90</v>
      </c>
      <c r="B46" s="73"/>
      <c r="C46" s="70"/>
      <c r="D46" s="71"/>
      <c r="E46" s="83">
        <v>0</v>
      </c>
      <c r="F46" s="25">
        <v>0</v>
      </c>
      <c r="G46" s="25">
        <v>0</v>
      </c>
      <c r="H46" s="84">
        <v>0</v>
      </c>
      <c r="I46" s="26">
        <v>0</v>
      </c>
      <c r="J46" s="25">
        <v>0</v>
      </c>
      <c r="K46" s="14">
        <v>0</v>
      </c>
      <c r="L46" s="25">
        <v>0</v>
      </c>
      <c r="M46" s="25"/>
      <c r="N46" s="70" t="s">
        <v>90</v>
      </c>
      <c r="O46" s="70"/>
      <c r="P46" s="70"/>
    </row>
    <row r="47" spans="1:16" x14ac:dyDescent="0.3">
      <c r="A47" s="76" t="s">
        <v>91</v>
      </c>
      <c r="B47" s="73"/>
      <c r="C47" s="70"/>
      <c r="D47" s="71"/>
      <c r="E47" s="83">
        <v>0</v>
      </c>
      <c r="F47" s="25">
        <v>0</v>
      </c>
      <c r="G47" s="25">
        <v>0</v>
      </c>
      <c r="H47" s="84">
        <v>0</v>
      </c>
      <c r="I47" s="26">
        <v>0</v>
      </c>
      <c r="J47" s="25">
        <v>0</v>
      </c>
      <c r="K47" s="14">
        <v>0</v>
      </c>
      <c r="L47" s="25">
        <v>0</v>
      </c>
      <c r="M47" s="25"/>
      <c r="N47" s="76" t="s">
        <v>91</v>
      </c>
      <c r="O47" s="70"/>
      <c r="P47" s="70"/>
    </row>
    <row r="48" spans="1:16" x14ac:dyDescent="0.3">
      <c r="A48" s="85" t="s">
        <v>92</v>
      </c>
      <c r="B48" s="74"/>
      <c r="C48" s="72"/>
      <c r="D48" s="71"/>
      <c r="E48" s="14">
        <v>4.83</v>
      </c>
      <c r="F48" s="14">
        <v>5.62</v>
      </c>
      <c r="G48" s="14">
        <v>5.7130000000000001</v>
      </c>
      <c r="H48" s="15">
        <v>6.3730000000000002</v>
      </c>
      <c r="I48" s="19">
        <v>6.3730000000000002</v>
      </c>
      <c r="J48" s="15">
        <v>6.742</v>
      </c>
      <c r="K48" s="14">
        <v>7.2539999999999996</v>
      </c>
      <c r="L48" s="14">
        <v>7.798</v>
      </c>
      <c r="M48" s="83"/>
      <c r="N48" s="70" t="s">
        <v>92</v>
      </c>
      <c r="O48" s="73"/>
      <c r="P48" s="70"/>
    </row>
    <row r="49" spans="1:16" x14ac:dyDescent="0.3">
      <c r="A49" s="85" t="s">
        <v>93</v>
      </c>
      <c r="B49" s="74"/>
      <c r="C49" s="72"/>
      <c r="D49" s="71"/>
      <c r="E49" s="14">
        <v>479.803</v>
      </c>
      <c r="F49" s="14">
        <v>440.29599999999999</v>
      </c>
      <c r="G49" s="14">
        <v>436.488</v>
      </c>
      <c r="H49" s="15">
        <v>556.28800000000001</v>
      </c>
      <c r="I49" s="19">
        <v>556.28800000000001</v>
      </c>
      <c r="J49" s="15">
        <v>493.161</v>
      </c>
      <c r="K49" s="14">
        <v>633.28300000000002</v>
      </c>
      <c r="L49" s="14">
        <v>599.75599999999997</v>
      </c>
      <c r="M49" s="83"/>
      <c r="N49" s="70" t="s">
        <v>93</v>
      </c>
      <c r="O49" s="73"/>
      <c r="P49" s="70"/>
    </row>
    <row r="50" spans="1:16" x14ac:dyDescent="0.3">
      <c r="A50" s="85" t="s">
        <v>94</v>
      </c>
      <c r="B50" s="74"/>
      <c r="C50" s="72"/>
      <c r="D50" s="71"/>
      <c r="E50" s="14">
        <v>114798.41499999999</v>
      </c>
      <c r="F50" s="14">
        <v>128795.565</v>
      </c>
      <c r="G50" s="14">
        <v>146496.69699999999</v>
      </c>
      <c r="H50" s="15">
        <v>163347.935</v>
      </c>
      <c r="I50" s="19">
        <v>163155.40900000001</v>
      </c>
      <c r="J50" s="15">
        <v>180123.99</v>
      </c>
      <c r="K50" s="14">
        <v>197663.55499999999</v>
      </c>
      <c r="L50" s="14">
        <v>213859.03</v>
      </c>
      <c r="M50" s="83"/>
      <c r="N50" s="70" t="s">
        <v>94</v>
      </c>
      <c r="O50" s="73"/>
      <c r="P50" s="70"/>
    </row>
    <row r="51" spans="1:16" x14ac:dyDescent="0.3">
      <c r="A51" s="85" t="s">
        <v>95</v>
      </c>
      <c r="B51" s="74"/>
      <c r="C51" s="72"/>
      <c r="D51" s="71"/>
      <c r="E51" s="14">
        <v>359921.783</v>
      </c>
      <c r="F51" s="14">
        <v>386500.00900000002</v>
      </c>
      <c r="G51" s="14">
        <v>410698.58500000002</v>
      </c>
      <c r="H51" s="15">
        <v>441331.12199999997</v>
      </c>
      <c r="I51" s="19">
        <v>441331.12199999997</v>
      </c>
      <c r="J51" s="15">
        <v>470286.51</v>
      </c>
      <c r="K51" s="14">
        <v>505019.65299999999</v>
      </c>
      <c r="L51" s="14">
        <v>542446.85499999998</v>
      </c>
      <c r="M51" s="83"/>
      <c r="N51" s="70" t="s">
        <v>95</v>
      </c>
      <c r="O51" s="73"/>
      <c r="P51" s="70"/>
    </row>
    <row r="52" spans="1:16" x14ac:dyDescent="0.3">
      <c r="A52" s="85" t="s">
        <v>96</v>
      </c>
      <c r="B52" s="74"/>
      <c r="C52" s="72"/>
      <c r="D52" s="71"/>
      <c r="E52" s="14">
        <v>10190.162</v>
      </c>
      <c r="F52" s="14">
        <v>10658.909</v>
      </c>
      <c r="G52" s="14">
        <v>11223.83</v>
      </c>
      <c r="H52" s="15">
        <v>11785.022999999999</v>
      </c>
      <c r="I52" s="19">
        <v>11785.022999999999</v>
      </c>
      <c r="J52" s="15">
        <v>12468.554</v>
      </c>
      <c r="K52" s="14">
        <v>13166.793</v>
      </c>
      <c r="L52" s="14">
        <v>14026.878000000001</v>
      </c>
      <c r="M52" s="83"/>
      <c r="N52" s="70" t="s">
        <v>96</v>
      </c>
      <c r="O52" s="73"/>
      <c r="P52" s="70"/>
    </row>
    <row r="53" spans="1:16" x14ac:dyDescent="0.3">
      <c r="A53" s="27" t="s">
        <v>97</v>
      </c>
      <c r="B53" s="86"/>
      <c r="C53" s="18"/>
      <c r="D53" s="13"/>
      <c r="E53" s="14">
        <v>1525.5429999999999</v>
      </c>
      <c r="F53" s="14">
        <v>681.654</v>
      </c>
      <c r="G53" s="14">
        <v>1778.0160000000001</v>
      </c>
      <c r="H53" s="15">
        <v>249.96899999999999</v>
      </c>
      <c r="I53" s="19">
        <v>315.47500000000002</v>
      </c>
      <c r="J53" s="15">
        <v>135.05600000000001</v>
      </c>
      <c r="K53" s="14">
        <v>0</v>
      </c>
      <c r="L53" s="14">
        <v>0</v>
      </c>
      <c r="M53" s="25"/>
      <c r="N53" s="70" t="s">
        <v>97</v>
      </c>
      <c r="O53" s="75"/>
      <c r="P53" s="12"/>
    </row>
    <row r="54" spans="1:16" x14ac:dyDescent="0.3">
      <c r="A54" s="85" t="s">
        <v>98</v>
      </c>
      <c r="B54" s="74"/>
      <c r="C54" s="72"/>
      <c r="D54" s="71"/>
      <c r="E54" s="14">
        <v>13838.798000000001</v>
      </c>
      <c r="F54" s="14">
        <v>15156.433000000001</v>
      </c>
      <c r="G54" s="14">
        <v>15233.009</v>
      </c>
      <c r="H54" s="15">
        <v>15770.554</v>
      </c>
      <c r="I54" s="19">
        <v>15770.554</v>
      </c>
      <c r="J54" s="15">
        <v>16929.383000000002</v>
      </c>
      <c r="K54" s="14">
        <v>18299.472000000002</v>
      </c>
      <c r="L54" s="14">
        <v>19819.455000000002</v>
      </c>
      <c r="M54" s="83"/>
      <c r="N54" s="70" t="s">
        <v>98</v>
      </c>
      <c r="O54" s="73"/>
      <c r="P54" s="70"/>
    </row>
    <row r="55" spans="1:16" x14ac:dyDescent="0.3">
      <c r="A55" s="85" t="s">
        <v>99</v>
      </c>
      <c r="B55" s="74"/>
      <c r="C55" s="72"/>
      <c r="D55" s="71"/>
      <c r="E55" s="14">
        <v>1622.3610000000001</v>
      </c>
      <c r="F55" s="14">
        <v>1721.789</v>
      </c>
      <c r="G55" s="14">
        <v>1845.713</v>
      </c>
      <c r="H55" s="15">
        <v>2040.52</v>
      </c>
      <c r="I55" s="19">
        <v>2040.52</v>
      </c>
      <c r="J55" s="15">
        <v>2215.538</v>
      </c>
      <c r="K55" s="14">
        <v>2383.6950000000002</v>
      </c>
      <c r="L55" s="14">
        <v>2560.2269999999999</v>
      </c>
      <c r="M55" s="83"/>
      <c r="N55" s="70" t="s">
        <v>99</v>
      </c>
      <c r="O55" s="73"/>
      <c r="P55" s="70"/>
    </row>
    <row r="56" spans="1:16" x14ac:dyDescent="0.3">
      <c r="A56" s="85" t="s">
        <v>100</v>
      </c>
      <c r="B56" s="74"/>
      <c r="C56" s="72"/>
      <c r="D56" s="71"/>
      <c r="E56" s="14">
        <v>872.23500000000001</v>
      </c>
      <c r="F56" s="14">
        <v>887.68200000000002</v>
      </c>
      <c r="G56" s="14">
        <v>930.70399999999995</v>
      </c>
      <c r="H56" s="15">
        <v>966.06</v>
      </c>
      <c r="I56" s="19">
        <v>966.06</v>
      </c>
      <c r="J56" s="15">
        <v>1022.091</v>
      </c>
      <c r="K56" s="14">
        <v>1098.546</v>
      </c>
      <c r="L56" s="14">
        <v>1180.9369999999999</v>
      </c>
      <c r="M56" s="83"/>
      <c r="N56" s="70" t="s">
        <v>100</v>
      </c>
      <c r="O56" s="73"/>
      <c r="P56" s="70"/>
    </row>
    <row r="57" spans="1:16" x14ac:dyDescent="0.3">
      <c r="A57" s="85" t="s">
        <v>101</v>
      </c>
      <c r="B57" s="87"/>
      <c r="C57" s="88"/>
      <c r="D57" s="89"/>
      <c r="E57" s="14">
        <v>0</v>
      </c>
      <c r="F57" s="14">
        <v>0</v>
      </c>
      <c r="G57" s="14">
        <v>3.8210000000000002</v>
      </c>
      <c r="H57" s="15">
        <v>10</v>
      </c>
      <c r="I57" s="19">
        <v>10</v>
      </c>
      <c r="J57" s="15">
        <v>10.199999999999999</v>
      </c>
      <c r="K57" s="14">
        <v>10.423999999999999</v>
      </c>
      <c r="L57" s="14">
        <v>10.997</v>
      </c>
      <c r="M57" s="83"/>
      <c r="N57" s="70" t="s">
        <v>101</v>
      </c>
      <c r="O57" s="73"/>
      <c r="P57" s="77"/>
    </row>
    <row r="58" spans="1:16" x14ac:dyDescent="0.3">
      <c r="A58" s="78" t="s">
        <v>102</v>
      </c>
      <c r="B58" s="90"/>
      <c r="C58" s="90"/>
      <c r="D58" s="80"/>
      <c r="E58" s="22">
        <v>503253.93</v>
      </c>
      <c r="F58" s="22">
        <v>544847.95700000005</v>
      </c>
      <c r="G58" s="22">
        <v>588652.576</v>
      </c>
      <c r="H58" s="23">
        <v>636063.84400000004</v>
      </c>
      <c r="I58" s="24">
        <v>635936.82400000002</v>
      </c>
      <c r="J58" s="22">
        <v>683691.22499999998</v>
      </c>
      <c r="K58" s="22">
        <v>738282.67500000005</v>
      </c>
      <c r="L58" s="22">
        <v>794511.93299999996</v>
      </c>
      <c r="M58" s="22"/>
      <c r="N58" s="78" t="s">
        <v>102</v>
      </c>
      <c r="O58" s="78"/>
      <c r="P58" s="91"/>
    </row>
    <row r="59" spans="1:16" x14ac:dyDescent="0.3">
      <c r="A59" s="92" t="s">
        <v>103</v>
      </c>
      <c r="B59" s="18"/>
      <c r="C59" s="18"/>
      <c r="D59" s="13"/>
      <c r="E59" s="14">
        <v>0</v>
      </c>
      <c r="F59" s="14">
        <v>0</v>
      </c>
      <c r="G59" s="14">
        <v>0</v>
      </c>
      <c r="H59" s="15">
        <v>0</v>
      </c>
      <c r="I59" s="19">
        <v>0</v>
      </c>
      <c r="J59" s="14">
        <v>0</v>
      </c>
      <c r="K59" s="14">
        <v>2308</v>
      </c>
      <c r="L59" s="14">
        <v>2124.576</v>
      </c>
      <c r="M59" s="30"/>
      <c r="N59" s="12" t="s">
        <v>103</v>
      </c>
      <c r="O59" s="20"/>
      <c r="P59" s="12"/>
    </row>
    <row r="60" spans="1:16" x14ac:dyDescent="0.3">
      <c r="A60" s="31" t="s">
        <v>104</v>
      </c>
      <c r="B60" s="28"/>
      <c r="C60" s="28"/>
      <c r="D60" s="29"/>
      <c r="E60" s="14">
        <v>0</v>
      </c>
      <c r="F60" s="14">
        <v>0</v>
      </c>
      <c r="G60" s="14">
        <v>0</v>
      </c>
      <c r="H60" s="15">
        <v>0</v>
      </c>
      <c r="I60" s="19">
        <v>0</v>
      </c>
      <c r="J60" s="14">
        <v>6000</v>
      </c>
      <c r="K60" s="14">
        <v>0</v>
      </c>
      <c r="L60" s="14">
        <v>0</v>
      </c>
      <c r="M60" s="32"/>
      <c r="N60" s="12" t="s">
        <v>104</v>
      </c>
      <c r="O60" s="33"/>
      <c r="P60" s="21"/>
    </row>
    <row r="61" spans="1:16" x14ac:dyDescent="0.3">
      <c r="A61" s="93" t="s">
        <v>105</v>
      </c>
      <c r="B61" s="94"/>
      <c r="C61" s="94"/>
      <c r="D61" s="95"/>
      <c r="E61" s="34">
        <v>1131900.1029999999</v>
      </c>
      <c r="F61" s="34">
        <v>1244622.868</v>
      </c>
      <c r="G61" s="34">
        <v>1305485.7109999999</v>
      </c>
      <c r="H61" s="35">
        <v>1417600.446</v>
      </c>
      <c r="I61" s="36">
        <v>1411929.88</v>
      </c>
      <c r="J61" s="34">
        <v>1504200.152</v>
      </c>
      <c r="K61" s="34">
        <v>1624570.709</v>
      </c>
      <c r="L61" s="34">
        <v>1747451.821</v>
      </c>
      <c r="M61" s="34"/>
      <c r="N61" s="93" t="s">
        <v>105</v>
      </c>
      <c r="O61" s="93"/>
      <c r="P61" s="96"/>
    </row>
    <row r="62" spans="1:16" x14ac:dyDescent="0.3">
      <c r="A62" s="37" t="s">
        <v>106</v>
      </c>
      <c r="B62" s="86"/>
      <c r="C62" s="18"/>
      <c r="D62" s="13"/>
      <c r="E62" s="14">
        <v>0</v>
      </c>
      <c r="F62" s="14">
        <v>0</v>
      </c>
      <c r="G62" s="14">
        <v>0</v>
      </c>
      <c r="H62" s="15">
        <v>0</v>
      </c>
      <c r="I62" s="38">
        <v>0</v>
      </c>
      <c r="J62" s="14">
        <v>8000</v>
      </c>
      <c r="K62" s="39">
        <v>8000</v>
      </c>
      <c r="L62" s="14">
        <v>10000</v>
      </c>
      <c r="M62" s="83"/>
      <c r="N62" s="70" t="s">
        <v>106</v>
      </c>
      <c r="O62" s="86"/>
      <c r="P62" s="12"/>
    </row>
    <row r="63" spans="1:16" x14ac:dyDescent="0.3">
      <c r="A63" s="37" t="s">
        <v>107</v>
      </c>
      <c r="B63" s="86"/>
      <c r="C63" s="18"/>
      <c r="D63" s="18"/>
      <c r="E63" s="14">
        <v>0</v>
      </c>
      <c r="F63" s="14">
        <v>0</v>
      </c>
      <c r="G63" s="14">
        <v>0</v>
      </c>
      <c r="H63" s="15">
        <v>-3000</v>
      </c>
      <c r="I63" s="19">
        <v>0</v>
      </c>
      <c r="J63" s="14">
        <v>0</v>
      </c>
      <c r="K63" s="14">
        <v>0</v>
      </c>
      <c r="L63" s="14">
        <v>0</v>
      </c>
      <c r="M63" s="83"/>
      <c r="N63" s="70" t="s">
        <v>107</v>
      </c>
      <c r="O63" s="86"/>
      <c r="P63" s="12"/>
    </row>
    <row r="64" spans="1:16" x14ac:dyDescent="0.3">
      <c r="A64" s="37" t="s">
        <v>108</v>
      </c>
      <c r="B64" s="86"/>
      <c r="C64" s="72"/>
      <c r="D64" s="72"/>
      <c r="E64" s="14">
        <v>0</v>
      </c>
      <c r="F64" s="14">
        <v>0</v>
      </c>
      <c r="G64" s="14">
        <v>0</v>
      </c>
      <c r="H64" s="15">
        <v>-1500</v>
      </c>
      <c r="I64" s="40">
        <v>0</v>
      </c>
      <c r="J64" s="14">
        <v>0</v>
      </c>
      <c r="K64" s="41">
        <v>0</v>
      </c>
      <c r="L64" s="14">
        <v>0</v>
      </c>
      <c r="M64" s="83"/>
      <c r="N64" s="70" t="s">
        <v>108</v>
      </c>
      <c r="O64" s="86"/>
      <c r="P64" s="70"/>
    </row>
    <row r="65" spans="1:16" x14ac:dyDescent="0.3">
      <c r="A65" s="97" t="s">
        <v>105</v>
      </c>
      <c r="B65" s="93"/>
      <c r="C65" s="97"/>
      <c r="D65" s="94"/>
      <c r="E65" s="34">
        <v>1131900.1029999999</v>
      </c>
      <c r="F65" s="34">
        <v>1244622.868</v>
      </c>
      <c r="G65" s="34">
        <v>1305485.7109999999</v>
      </c>
      <c r="H65" s="35">
        <v>1413100.446</v>
      </c>
      <c r="I65" s="36">
        <v>1411929.88</v>
      </c>
      <c r="J65" s="34">
        <v>1512200.152</v>
      </c>
      <c r="K65" s="34">
        <v>1632570.709</v>
      </c>
      <c r="L65" s="34">
        <v>1757451.821</v>
      </c>
      <c r="M65" s="34"/>
      <c r="N65" s="97" t="s">
        <v>105</v>
      </c>
      <c r="O65" s="93"/>
      <c r="P65" s="93"/>
    </row>
    <row r="66" spans="1:16" x14ac:dyDescent="0.3">
      <c r="A66" s="98" t="s">
        <v>109</v>
      </c>
      <c r="B66" s="99" t="s">
        <v>110</v>
      </c>
      <c r="C66" s="99"/>
      <c r="D66" s="99"/>
      <c r="E66" s="42"/>
      <c r="F66" s="42"/>
      <c r="G66" s="42"/>
      <c r="H66" s="42"/>
      <c r="I66" s="42"/>
      <c r="J66" s="42"/>
      <c r="K66" s="42"/>
      <c r="L66" s="42"/>
      <c r="M66" s="42"/>
      <c r="N66" s="100"/>
      <c r="O66" s="101"/>
      <c r="P66" s="101"/>
    </row>
    <row r="73" spans="1:16" x14ac:dyDescent="0.3">
      <c r="E73" s="1"/>
      <c r="F73" s="1"/>
      <c r="G73" s="1"/>
      <c r="H73" s="1"/>
      <c r="I73" s="1"/>
      <c r="J73" s="1"/>
      <c r="K73" s="1"/>
      <c r="L73" s="1"/>
      <c r="M73" s="1">
        <f t="shared" ref="M73" si="0">ROUND(M5,3)</f>
        <v>0</v>
      </c>
    </row>
    <row r="74" spans="1:16" x14ac:dyDescent="0.3">
      <c r="E74" s="1"/>
      <c r="F74" s="1"/>
      <c r="G74" s="1"/>
      <c r="H74" s="1"/>
      <c r="I74" s="1"/>
      <c r="J74" s="1"/>
      <c r="K74" s="1"/>
      <c r="L74" s="1"/>
      <c r="M74" s="1">
        <f t="shared" ref="M74" si="1">ROUND(M6,3)</f>
        <v>0</v>
      </c>
    </row>
    <row r="75" spans="1:16" x14ac:dyDescent="0.3">
      <c r="E75" s="1"/>
      <c r="F75" s="1"/>
      <c r="G75" s="1"/>
      <c r="H75" s="1"/>
      <c r="I75" s="1"/>
      <c r="J75" s="1"/>
      <c r="K75" s="1"/>
      <c r="L75" s="1"/>
      <c r="M75" s="1">
        <f t="shared" ref="M75" si="2">ROUND(M7,3)</f>
        <v>0</v>
      </c>
    </row>
    <row r="76" spans="1:16" x14ac:dyDescent="0.3">
      <c r="E76" s="1"/>
      <c r="F76" s="1"/>
      <c r="G76" s="1"/>
      <c r="H76" s="1"/>
      <c r="I76" s="1"/>
      <c r="J76" s="1"/>
      <c r="K76" s="1"/>
      <c r="L76" s="1"/>
      <c r="M76" s="1">
        <f t="shared" ref="M76" si="3">ROUND(M8,3)</f>
        <v>0</v>
      </c>
    </row>
    <row r="77" spans="1:16" x14ac:dyDescent="0.3">
      <c r="E77" s="1"/>
      <c r="F77" s="1"/>
      <c r="G77" s="1"/>
      <c r="H77" s="1"/>
      <c r="I77" s="1"/>
      <c r="J77" s="1"/>
      <c r="K77" s="1"/>
      <c r="L77" s="1"/>
      <c r="M77" s="1">
        <f t="shared" ref="M77" si="4">ROUND(M9,3)</f>
        <v>0</v>
      </c>
    </row>
    <row r="78" spans="1:16" x14ac:dyDescent="0.3">
      <c r="E78" s="1"/>
      <c r="F78" s="1"/>
      <c r="G78" s="1"/>
      <c r="H78" s="1"/>
      <c r="I78" s="1"/>
      <c r="J78" s="1"/>
      <c r="K78" s="1"/>
      <c r="L78" s="1"/>
      <c r="M78" s="1">
        <f t="shared" ref="M78" si="5">ROUND(M10,3)</f>
        <v>0</v>
      </c>
    </row>
    <row r="79" spans="1:16" x14ac:dyDescent="0.3">
      <c r="E79" s="1"/>
      <c r="F79" s="1"/>
      <c r="G79" s="1"/>
      <c r="H79" s="1"/>
      <c r="I79" s="1"/>
      <c r="J79" s="1"/>
      <c r="K79" s="1"/>
      <c r="L79" s="1"/>
      <c r="M79" s="1">
        <f t="shared" ref="M79" si="6">ROUND(M11,3)</f>
        <v>0</v>
      </c>
    </row>
    <row r="80" spans="1:16" x14ac:dyDescent="0.3">
      <c r="E80" s="1"/>
      <c r="F80" s="1"/>
      <c r="G80" s="1"/>
      <c r="H80" s="1"/>
      <c r="I80" s="1"/>
      <c r="J80" s="1"/>
      <c r="K80" s="1"/>
      <c r="L80" s="1"/>
      <c r="M80" s="1">
        <f t="shared" ref="M80" si="7">ROUND(M12,3)</f>
        <v>0</v>
      </c>
    </row>
    <row r="81" spans="5:13" x14ac:dyDescent="0.3">
      <c r="E81" s="1"/>
      <c r="F81" s="1"/>
      <c r="G81" s="1"/>
      <c r="H81" s="1"/>
      <c r="I81" s="1"/>
      <c r="J81" s="1"/>
      <c r="K81" s="1"/>
      <c r="L81" s="1"/>
      <c r="M81" s="1">
        <f t="shared" ref="M81" si="8">ROUND(M13,3)</f>
        <v>0</v>
      </c>
    </row>
    <row r="82" spans="5:13" x14ac:dyDescent="0.3">
      <c r="E82" s="1"/>
      <c r="F82" s="1"/>
      <c r="G82" s="1"/>
      <c r="H82" s="1"/>
      <c r="I82" s="1"/>
      <c r="J82" s="1"/>
      <c r="K82" s="1"/>
      <c r="L82" s="1"/>
      <c r="M82" s="1">
        <f t="shared" ref="M82" si="9">ROUND(M14,3)</f>
        <v>0</v>
      </c>
    </row>
    <row r="83" spans="5:13" x14ac:dyDescent="0.3">
      <c r="E83" s="1"/>
      <c r="F83" s="1"/>
      <c r="G83" s="1"/>
      <c r="H83" s="1"/>
      <c r="I83" s="1"/>
      <c r="J83" s="1"/>
      <c r="K83" s="1"/>
      <c r="L83" s="1"/>
      <c r="M83" s="1">
        <f t="shared" ref="M83" si="10">ROUND(M15,3)</f>
        <v>0</v>
      </c>
    </row>
    <row r="84" spans="5:13" x14ac:dyDescent="0.3">
      <c r="E84" s="1"/>
      <c r="F84" s="1"/>
      <c r="G84" s="1"/>
      <c r="H84" s="1"/>
      <c r="I84" s="1"/>
      <c r="J84" s="1"/>
      <c r="K84" s="1"/>
      <c r="L84" s="1"/>
      <c r="M84" s="1">
        <f t="shared" ref="M84" si="11">ROUND(M16,3)</f>
        <v>0</v>
      </c>
    </row>
    <row r="85" spans="5:13" x14ac:dyDescent="0.3">
      <c r="E85" s="1"/>
      <c r="F85" s="1"/>
      <c r="G85" s="1"/>
      <c r="H85" s="1"/>
      <c r="I85" s="1"/>
      <c r="J85" s="1"/>
      <c r="K85" s="1"/>
      <c r="L85" s="1"/>
      <c r="M85" s="1">
        <f t="shared" ref="M85" si="12">ROUND(M17,3)</f>
        <v>0</v>
      </c>
    </row>
    <row r="86" spans="5:13" x14ac:dyDescent="0.3">
      <c r="E86" s="1"/>
      <c r="F86" s="1"/>
      <c r="G86" s="1"/>
      <c r="H86" s="1"/>
      <c r="I86" s="1"/>
      <c r="J86" s="1"/>
      <c r="K86" s="1"/>
      <c r="L86" s="1"/>
      <c r="M86" s="1">
        <f t="shared" ref="M86" si="13">ROUND(M18,3)</f>
        <v>0</v>
      </c>
    </row>
    <row r="87" spans="5:13" x14ac:dyDescent="0.3">
      <c r="E87" s="1"/>
      <c r="F87" s="1"/>
      <c r="G87" s="1"/>
      <c r="H87" s="1"/>
      <c r="I87" s="1"/>
      <c r="J87" s="1"/>
      <c r="K87" s="1"/>
      <c r="L87" s="1"/>
      <c r="M87" s="1">
        <f t="shared" ref="M87" si="14">ROUND(M19,3)</f>
        <v>0</v>
      </c>
    </row>
    <row r="88" spans="5:13" x14ac:dyDescent="0.3">
      <c r="E88" s="1"/>
      <c r="F88" s="1"/>
      <c r="G88" s="1"/>
      <c r="H88" s="1"/>
      <c r="I88" s="1"/>
      <c r="J88" s="1"/>
      <c r="K88" s="1"/>
      <c r="L88" s="1"/>
      <c r="M88" s="1">
        <f t="shared" ref="M88" si="15">ROUND(M20,3)</f>
        <v>0</v>
      </c>
    </row>
    <row r="89" spans="5:13" x14ac:dyDescent="0.3">
      <c r="E89" s="1"/>
      <c r="F89" s="1"/>
      <c r="G89" s="1"/>
      <c r="H89" s="1"/>
      <c r="I89" s="1"/>
      <c r="J89" s="1"/>
      <c r="K89" s="1"/>
      <c r="L89" s="1"/>
      <c r="M89" s="1">
        <f t="shared" ref="M89" si="16">ROUND(M21,3)</f>
        <v>0</v>
      </c>
    </row>
    <row r="90" spans="5:13" x14ac:dyDescent="0.3">
      <c r="E90" s="1"/>
      <c r="F90" s="1"/>
      <c r="G90" s="1"/>
      <c r="H90" s="1"/>
      <c r="I90" s="1"/>
      <c r="J90" s="1"/>
      <c r="K90" s="1"/>
      <c r="L90" s="1"/>
      <c r="M90" s="1">
        <f t="shared" ref="M90" si="17">ROUND(M22,3)</f>
        <v>0</v>
      </c>
    </row>
    <row r="91" spans="5:13" x14ac:dyDescent="0.3">
      <c r="E91" s="1"/>
      <c r="F91" s="1"/>
      <c r="G91" s="1"/>
      <c r="H91" s="1"/>
      <c r="I91" s="1"/>
      <c r="J91" s="1"/>
      <c r="K91" s="1"/>
      <c r="L91" s="1"/>
      <c r="M91" s="1">
        <f t="shared" ref="M91" si="18">ROUND(M23,3)</f>
        <v>0</v>
      </c>
    </row>
    <row r="92" spans="5:13" x14ac:dyDescent="0.3">
      <c r="E92" s="1"/>
      <c r="F92" s="1"/>
      <c r="G92" s="1"/>
      <c r="H92" s="1"/>
      <c r="I92" s="1"/>
      <c r="J92" s="1"/>
      <c r="K92" s="1"/>
      <c r="L92" s="1"/>
      <c r="M92" s="1">
        <f t="shared" ref="M92" si="19">ROUND(M24,3)</f>
        <v>0</v>
      </c>
    </row>
    <row r="93" spans="5:13" x14ac:dyDescent="0.3">
      <c r="E93" s="1"/>
      <c r="F93" s="1"/>
      <c r="G93" s="1"/>
      <c r="H93" s="1"/>
      <c r="I93" s="1"/>
      <c r="J93" s="1"/>
      <c r="K93" s="1"/>
      <c r="L93" s="1"/>
      <c r="M93" s="1">
        <f t="shared" ref="M93" si="20">ROUND(M25,3)</f>
        <v>0</v>
      </c>
    </row>
    <row r="94" spans="5:13" x14ac:dyDescent="0.3">
      <c r="E94" s="1"/>
      <c r="F94" s="1"/>
      <c r="G94" s="1"/>
      <c r="H94" s="1"/>
      <c r="I94" s="1"/>
      <c r="J94" s="1"/>
      <c r="K94" s="1"/>
      <c r="L94" s="1"/>
      <c r="M94" s="1">
        <f t="shared" ref="M94" si="21">ROUND(M26,3)</f>
        <v>0</v>
      </c>
    </row>
    <row r="95" spans="5:13" x14ac:dyDescent="0.3">
      <c r="E95" s="1"/>
      <c r="F95" s="1"/>
      <c r="G95" s="1"/>
      <c r="H95" s="1"/>
      <c r="I95" s="1"/>
      <c r="J95" s="1"/>
      <c r="K95" s="1"/>
      <c r="L95" s="1"/>
      <c r="M95" s="1">
        <f t="shared" ref="M95" si="22">ROUND(M27,3)</f>
        <v>0</v>
      </c>
    </row>
    <row r="96" spans="5:13" x14ac:dyDescent="0.3">
      <c r="E96" s="1"/>
      <c r="F96" s="1"/>
      <c r="G96" s="1"/>
      <c r="H96" s="1"/>
      <c r="I96" s="1"/>
      <c r="J96" s="1"/>
      <c r="K96" s="1"/>
      <c r="L96" s="1"/>
      <c r="M96" s="1">
        <f t="shared" ref="M96" si="23">ROUND(M28,3)</f>
        <v>0</v>
      </c>
    </row>
    <row r="97" spans="5:13" x14ac:dyDescent="0.3">
      <c r="E97" s="1"/>
      <c r="F97" s="1"/>
      <c r="G97" s="1"/>
      <c r="H97" s="1"/>
      <c r="I97" s="1"/>
      <c r="J97" s="1"/>
      <c r="K97" s="1"/>
      <c r="L97" s="1"/>
      <c r="M97" s="1">
        <f t="shared" ref="M97" si="24">ROUND(M29,3)</f>
        <v>0</v>
      </c>
    </row>
    <row r="98" spans="5:13" x14ac:dyDescent="0.3">
      <c r="E98" s="1"/>
      <c r="F98" s="1"/>
      <c r="G98" s="1"/>
      <c r="H98" s="1"/>
      <c r="I98" s="1"/>
      <c r="J98" s="1"/>
      <c r="K98" s="1"/>
      <c r="L98" s="1"/>
      <c r="M98" s="1">
        <f t="shared" ref="M98" si="25">ROUND(M30,3)</f>
        <v>0</v>
      </c>
    </row>
    <row r="99" spans="5:13" x14ac:dyDescent="0.3">
      <c r="E99" s="1"/>
      <c r="F99" s="1"/>
      <c r="G99" s="1"/>
      <c r="H99" s="1"/>
      <c r="I99" s="1"/>
      <c r="J99" s="1"/>
      <c r="K99" s="1"/>
      <c r="L99" s="1"/>
      <c r="M99" s="1">
        <f t="shared" ref="M99" si="26">ROUND(M31,3)</f>
        <v>0</v>
      </c>
    </row>
    <row r="100" spans="5:13" x14ac:dyDescent="0.3">
      <c r="E100" s="1"/>
      <c r="F100" s="1"/>
      <c r="G100" s="1"/>
      <c r="H100" s="1"/>
      <c r="I100" s="1"/>
      <c r="J100" s="1"/>
      <c r="K100" s="1"/>
      <c r="L100" s="1"/>
      <c r="M100" s="1">
        <f t="shared" ref="M100" si="27">ROUND(M32,3)</f>
        <v>0</v>
      </c>
    </row>
    <row r="101" spans="5:13" x14ac:dyDescent="0.3">
      <c r="E101" s="1"/>
      <c r="F101" s="1"/>
      <c r="G101" s="1"/>
      <c r="H101" s="1"/>
      <c r="I101" s="1"/>
      <c r="J101" s="1"/>
      <c r="K101" s="1"/>
      <c r="L101" s="1"/>
      <c r="M101" s="1">
        <f t="shared" ref="M101" si="28">ROUND(M33,3)</f>
        <v>0</v>
      </c>
    </row>
    <row r="102" spans="5:13" x14ac:dyDescent="0.3">
      <c r="E102" s="1"/>
      <c r="F102" s="1"/>
      <c r="G102" s="1"/>
      <c r="H102" s="1"/>
      <c r="I102" s="1"/>
      <c r="J102" s="1"/>
      <c r="K102" s="1"/>
      <c r="L102" s="1"/>
      <c r="M102" s="1">
        <f t="shared" ref="M102" si="29">ROUND(M34,3)</f>
        <v>0</v>
      </c>
    </row>
    <row r="103" spans="5:13" x14ac:dyDescent="0.3">
      <c r="E103" s="1"/>
      <c r="F103" s="1"/>
      <c r="G103" s="1"/>
      <c r="H103" s="1"/>
      <c r="I103" s="1"/>
      <c r="J103" s="1"/>
      <c r="K103" s="1"/>
      <c r="L103" s="1"/>
      <c r="M103" s="1">
        <f t="shared" ref="M103" si="30">ROUND(M35,3)</f>
        <v>0</v>
      </c>
    </row>
    <row r="104" spans="5:13" x14ac:dyDescent="0.3">
      <c r="E104" s="1"/>
      <c r="F104" s="1"/>
      <c r="G104" s="1"/>
      <c r="H104" s="1"/>
      <c r="I104" s="1"/>
      <c r="J104" s="1"/>
      <c r="K104" s="1"/>
      <c r="L104" s="1"/>
      <c r="M104" s="1">
        <f t="shared" ref="M104" si="31">ROUND(M36,3)</f>
        <v>0</v>
      </c>
    </row>
    <row r="105" spans="5:13" x14ac:dyDescent="0.3">
      <c r="E105" s="1"/>
      <c r="F105" s="1"/>
      <c r="G105" s="1"/>
      <c r="H105" s="1"/>
      <c r="I105" s="1"/>
      <c r="J105" s="1"/>
      <c r="K105" s="1"/>
      <c r="L105" s="1"/>
      <c r="M105" s="1">
        <f t="shared" ref="M105" si="32">ROUND(M37,3)</f>
        <v>0</v>
      </c>
    </row>
    <row r="106" spans="5:13" x14ac:dyDescent="0.3">
      <c r="E106" s="1"/>
      <c r="F106" s="1"/>
      <c r="G106" s="1"/>
      <c r="H106" s="1"/>
      <c r="I106" s="1"/>
      <c r="J106" s="1"/>
      <c r="K106" s="1"/>
      <c r="L106" s="1"/>
      <c r="M106" s="1">
        <f t="shared" ref="M106" si="33">ROUND(M38,3)</f>
        <v>0</v>
      </c>
    </row>
    <row r="107" spans="5:13" x14ac:dyDescent="0.3">
      <c r="E107" s="1"/>
      <c r="F107" s="1"/>
      <c r="G107" s="1"/>
      <c r="H107" s="1"/>
      <c r="I107" s="1"/>
      <c r="J107" s="1"/>
      <c r="K107" s="1"/>
      <c r="L107" s="1"/>
      <c r="M107" s="1">
        <f t="shared" ref="M107" si="34">ROUND(M39,3)</f>
        <v>0</v>
      </c>
    </row>
    <row r="108" spans="5:13" x14ac:dyDescent="0.3">
      <c r="E108" s="1"/>
      <c r="F108" s="1"/>
      <c r="G108" s="1"/>
      <c r="H108" s="1"/>
      <c r="I108" s="1"/>
      <c r="J108" s="1"/>
      <c r="K108" s="1"/>
      <c r="L108" s="1"/>
      <c r="M108" s="1">
        <f t="shared" ref="M108" si="35">ROUND(M40,3)</f>
        <v>0</v>
      </c>
    </row>
    <row r="109" spans="5:13" x14ac:dyDescent="0.3">
      <c r="E109" s="1"/>
      <c r="F109" s="1"/>
      <c r="G109" s="1"/>
      <c r="H109" s="1"/>
      <c r="I109" s="1"/>
      <c r="J109" s="1"/>
      <c r="K109" s="1"/>
      <c r="L109" s="1"/>
      <c r="M109" s="1">
        <f t="shared" ref="M109" si="36">ROUND(M41,3)</f>
        <v>0</v>
      </c>
    </row>
    <row r="110" spans="5:13" x14ac:dyDescent="0.3">
      <c r="E110" s="1"/>
      <c r="F110" s="1"/>
      <c r="G110" s="1"/>
      <c r="H110" s="1"/>
      <c r="I110" s="1"/>
      <c r="J110" s="1"/>
      <c r="K110" s="1"/>
      <c r="L110" s="1"/>
      <c r="M110" s="1">
        <f t="shared" ref="M110" si="37">ROUND(M42,3)</f>
        <v>0</v>
      </c>
    </row>
    <row r="111" spans="5:13" x14ac:dyDescent="0.3">
      <c r="E111" s="1"/>
      <c r="F111" s="1"/>
      <c r="G111" s="1"/>
      <c r="H111" s="1"/>
      <c r="I111" s="1"/>
      <c r="J111" s="1"/>
      <c r="K111" s="1"/>
      <c r="L111" s="1"/>
      <c r="M111" s="1">
        <f t="shared" ref="M111" si="38">ROUND(M43,3)</f>
        <v>0</v>
      </c>
    </row>
    <row r="112" spans="5:13" x14ac:dyDescent="0.3">
      <c r="E112" s="1"/>
      <c r="F112" s="1"/>
      <c r="G112" s="1"/>
      <c r="H112" s="1"/>
      <c r="I112" s="1"/>
      <c r="J112" s="1"/>
      <c r="K112" s="1"/>
      <c r="L112" s="1"/>
      <c r="M112" s="1">
        <f t="shared" ref="M112" si="39">ROUND(M44,3)</f>
        <v>0</v>
      </c>
    </row>
    <row r="113" spans="5:13" x14ac:dyDescent="0.3">
      <c r="E113" s="1"/>
      <c r="F113" s="1"/>
      <c r="G113" s="1"/>
      <c r="H113" s="1"/>
      <c r="I113" s="1"/>
      <c r="J113" s="1"/>
      <c r="K113" s="1"/>
      <c r="L113" s="1"/>
      <c r="M113" s="1">
        <f t="shared" ref="M113" si="40">ROUND(M45,3)</f>
        <v>0</v>
      </c>
    </row>
    <row r="114" spans="5:13" x14ac:dyDescent="0.3">
      <c r="E114" s="1"/>
      <c r="F114" s="1"/>
      <c r="G114" s="1"/>
      <c r="H114" s="1"/>
      <c r="I114" s="1"/>
      <c r="J114" s="1"/>
      <c r="K114" s="1"/>
      <c r="L114" s="1"/>
      <c r="M114" s="1">
        <f t="shared" ref="M114" si="41">ROUND(M46,3)</f>
        <v>0</v>
      </c>
    </row>
    <row r="115" spans="5:13" x14ac:dyDescent="0.3">
      <c r="E115" s="1"/>
      <c r="F115" s="1"/>
      <c r="G115" s="1"/>
      <c r="H115" s="1"/>
      <c r="I115" s="1"/>
      <c r="J115" s="1"/>
      <c r="K115" s="1"/>
      <c r="L115" s="1"/>
      <c r="M115" s="1">
        <f t="shared" ref="M115" si="42">ROUND(M47,3)</f>
        <v>0</v>
      </c>
    </row>
    <row r="116" spans="5:13" x14ac:dyDescent="0.3">
      <c r="E116" s="1"/>
      <c r="F116" s="1"/>
      <c r="G116" s="1"/>
      <c r="H116" s="1"/>
      <c r="I116" s="1"/>
      <c r="J116" s="1"/>
      <c r="K116" s="1"/>
      <c r="L116" s="1"/>
      <c r="M116" s="1">
        <f t="shared" ref="M116" si="43">ROUND(M48,3)</f>
        <v>0</v>
      </c>
    </row>
    <row r="117" spans="5:13" x14ac:dyDescent="0.3">
      <c r="E117" s="1"/>
      <c r="F117" s="1"/>
      <c r="G117" s="1"/>
      <c r="H117" s="1"/>
      <c r="I117" s="1"/>
      <c r="J117" s="1"/>
      <c r="K117" s="1"/>
      <c r="L117" s="1"/>
      <c r="M117" s="1">
        <f t="shared" ref="M117" si="44">ROUND(M49,3)</f>
        <v>0</v>
      </c>
    </row>
    <row r="118" spans="5:13" x14ac:dyDescent="0.3">
      <c r="E118" s="1"/>
      <c r="F118" s="1"/>
      <c r="G118" s="1"/>
      <c r="H118" s="1"/>
      <c r="I118" s="1"/>
      <c r="J118" s="1"/>
      <c r="K118" s="1"/>
      <c r="L118" s="1"/>
      <c r="M118" s="1">
        <f t="shared" ref="M118" si="45">ROUND(M50,3)</f>
        <v>0</v>
      </c>
    </row>
    <row r="119" spans="5:13" x14ac:dyDescent="0.3">
      <c r="E119" s="1"/>
      <c r="F119" s="1"/>
      <c r="G119" s="1"/>
      <c r="H119" s="1"/>
      <c r="I119" s="1"/>
      <c r="J119" s="1"/>
      <c r="K119" s="1"/>
      <c r="L119" s="1"/>
      <c r="M119" s="1">
        <f t="shared" ref="M119" si="46">ROUND(M51,3)</f>
        <v>0</v>
      </c>
    </row>
    <row r="120" spans="5:13" x14ac:dyDescent="0.3">
      <c r="E120" s="1"/>
      <c r="F120" s="1"/>
      <c r="G120" s="1"/>
      <c r="H120" s="1"/>
      <c r="I120" s="1"/>
      <c r="J120" s="1"/>
      <c r="K120" s="1"/>
      <c r="L120" s="1"/>
      <c r="M120" s="1">
        <f t="shared" ref="M120" si="47">ROUND(M52,3)</f>
        <v>0</v>
      </c>
    </row>
    <row r="121" spans="5:13" x14ac:dyDescent="0.3">
      <c r="E121" s="1"/>
      <c r="F121" s="1"/>
      <c r="G121" s="1"/>
      <c r="H121" s="1"/>
      <c r="I121" s="1"/>
      <c r="J121" s="1"/>
      <c r="K121" s="1"/>
      <c r="L121" s="1"/>
      <c r="M121" s="1">
        <f t="shared" ref="M121" si="48">ROUND(M53,3)</f>
        <v>0</v>
      </c>
    </row>
    <row r="122" spans="5:13" x14ac:dyDescent="0.3">
      <c r="E122" s="1"/>
      <c r="F122" s="1"/>
      <c r="G122" s="1"/>
      <c r="H122" s="1"/>
      <c r="I122" s="1"/>
      <c r="J122" s="1"/>
      <c r="K122" s="1"/>
      <c r="L122" s="1"/>
      <c r="M122" s="1">
        <f t="shared" ref="M122" si="49">ROUND(M54,3)</f>
        <v>0</v>
      </c>
    </row>
    <row r="123" spans="5:13" x14ac:dyDescent="0.3">
      <c r="E123" s="1"/>
      <c r="F123" s="1"/>
      <c r="G123" s="1"/>
      <c r="H123" s="1"/>
      <c r="I123" s="1"/>
      <c r="J123" s="1"/>
      <c r="K123" s="1"/>
      <c r="L123" s="1"/>
      <c r="M123" s="1">
        <f t="shared" ref="M123" si="50">ROUND(M55,3)</f>
        <v>0</v>
      </c>
    </row>
    <row r="124" spans="5:13" x14ac:dyDescent="0.3">
      <c r="E124" s="1"/>
      <c r="F124" s="1"/>
      <c r="G124" s="1"/>
      <c r="H124" s="1"/>
      <c r="I124" s="1"/>
      <c r="J124" s="1"/>
      <c r="K124" s="1"/>
      <c r="L124" s="1"/>
      <c r="M124" s="1">
        <f t="shared" ref="M124" si="51">ROUND(M56,3)</f>
        <v>0</v>
      </c>
    </row>
    <row r="125" spans="5:13" x14ac:dyDescent="0.3">
      <c r="E125" s="1"/>
      <c r="F125" s="1"/>
      <c r="G125" s="1"/>
      <c r="H125" s="1"/>
      <c r="I125" s="1"/>
      <c r="J125" s="1"/>
      <c r="K125" s="1"/>
      <c r="L125" s="1"/>
      <c r="M125" s="1">
        <f t="shared" ref="M125" si="52">ROUND(M57,3)</f>
        <v>0</v>
      </c>
    </row>
    <row r="126" spans="5:13" x14ac:dyDescent="0.3">
      <c r="E126" s="1"/>
      <c r="F126" s="1"/>
      <c r="G126" s="1"/>
      <c r="H126" s="1"/>
      <c r="I126" s="1"/>
      <c r="J126" s="1"/>
      <c r="K126" s="1"/>
      <c r="L126" s="1"/>
      <c r="M126" s="1">
        <f t="shared" ref="M126" si="53">ROUND(M58,3)</f>
        <v>0</v>
      </c>
    </row>
    <row r="127" spans="5:13" x14ac:dyDescent="0.3">
      <c r="E127" s="1"/>
      <c r="F127" s="1"/>
      <c r="G127" s="1"/>
      <c r="H127" s="1"/>
      <c r="I127" s="1"/>
      <c r="J127" s="1"/>
      <c r="K127" s="1"/>
      <c r="L127" s="1"/>
      <c r="M127" s="1">
        <f t="shared" ref="M127" si="54">ROUND(M59,3)</f>
        <v>0</v>
      </c>
    </row>
    <row r="128" spans="5:13" x14ac:dyDescent="0.3">
      <c r="E128" s="1"/>
      <c r="F128" s="1"/>
      <c r="G128" s="1"/>
      <c r="H128" s="1"/>
      <c r="I128" s="1"/>
      <c r="J128" s="1"/>
      <c r="K128" s="1"/>
      <c r="L128" s="1"/>
      <c r="M128" s="1">
        <f t="shared" ref="M128" si="55">ROUND(M60,3)</f>
        <v>0</v>
      </c>
    </row>
    <row r="129" spans="5:13" x14ac:dyDescent="0.3">
      <c r="E129" s="1"/>
      <c r="F129" s="1"/>
      <c r="G129" s="1"/>
      <c r="H129" s="1"/>
      <c r="I129" s="1"/>
      <c r="J129" s="1"/>
      <c r="K129" s="1"/>
      <c r="L129" s="1"/>
      <c r="M129" s="1">
        <f t="shared" ref="M129" si="56">ROUND(M61,3)</f>
        <v>0</v>
      </c>
    </row>
    <row r="130" spans="5:13" x14ac:dyDescent="0.3">
      <c r="E130" s="1"/>
      <c r="F130" s="1"/>
      <c r="G130" s="1"/>
      <c r="H130" s="1"/>
      <c r="I130" s="1"/>
      <c r="J130" s="1"/>
      <c r="K130" s="1"/>
      <c r="L130" s="1"/>
      <c r="M130" s="1">
        <f t="shared" ref="M130" si="57">ROUND(M62,3)</f>
        <v>0</v>
      </c>
    </row>
    <row r="131" spans="5:13" x14ac:dyDescent="0.3">
      <c r="E131" s="1"/>
      <c r="F131" s="1"/>
      <c r="G131" s="1"/>
      <c r="H131" s="1"/>
      <c r="I131" s="1"/>
      <c r="J131" s="1"/>
      <c r="K131" s="1"/>
      <c r="L131" s="1"/>
      <c r="M131" s="1">
        <f t="shared" ref="M131" si="58">ROUND(M63,3)</f>
        <v>0</v>
      </c>
    </row>
    <row r="132" spans="5:13" x14ac:dyDescent="0.3">
      <c r="E132" s="1"/>
      <c r="F132" s="1"/>
      <c r="G132" s="1"/>
      <c r="H132" s="1"/>
      <c r="I132" s="1"/>
      <c r="J132" s="1"/>
      <c r="K132" s="1"/>
      <c r="L132" s="1"/>
      <c r="M132" s="1">
        <f t="shared" ref="M132" si="59">ROUND(M64,3)</f>
        <v>0</v>
      </c>
    </row>
    <row r="133" spans="5:13" x14ac:dyDescent="0.3">
      <c r="E133" s="1"/>
      <c r="F133" s="1"/>
      <c r="G133" s="1"/>
      <c r="H133" s="1"/>
      <c r="I133" s="1"/>
      <c r="J133" s="1"/>
      <c r="K133" s="1"/>
      <c r="L133" s="1"/>
      <c r="M133" s="1">
        <f t="shared" ref="M133" si="60">ROUND(M65,3)</f>
        <v>0</v>
      </c>
    </row>
    <row r="134" spans="5:13" x14ac:dyDescent="0.3">
      <c r="E134" s="1"/>
      <c r="F134" s="1"/>
      <c r="G134" s="1"/>
      <c r="H134" s="1"/>
      <c r="I134" s="1"/>
      <c r="J134" s="1"/>
      <c r="K134" s="1"/>
      <c r="L134" s="1"/>
      <c r="M134" s="1">
        <f t="shared" ref="M134" si="61">ROUND(M66,3)</f>
        <v>0</v>
      </c>
    </row>
    <row r="135" spans="5:13" x14ac:dyDescent="0.3">
      <c r="E135" s="1"/>
      <c r="F135" s="1"/>
      <c r="G135" s="1"/>
      <c r="H135" s="1"/>
      <c r="I135" s="1"/>
      <c r="J135" s="1"/>
      <c r="K135" s="1"/>
      <c r="L135" s="1"/>
      <c r="M135" s="1">
        <f t="shared" ref="M135" si="62">ROUND(M67,3)</f>
        <v>0</v>
      </c>
    </row>
    <row r="136" spans="5:13" x14ac:dyDescent="0.3">
      <c r="E136" s="1"/>
      <c r="F136" s="1"/>
      <c r="G136" s="1"/>
      <c r="H136" s="1"/>
      <c r="I136" s="1"/>
      <c r="J136" s="1"/>
      <c r="K136" s="1"/>
      <c r="L136" s="1"/>
      <c r="M136" s="1">
        <f t="shared" ref="M136" si="63">ROUND(M68,3)</f>
        <v>0</v>
      </c>
    </row>
    <row r="137" spans="5:13" x14ac:dyDescent="0.3">
      <c r="E137" s="1"/>
      <c r="F137" s="1"/>
      <c r="G137" s="1"/>
      <c r="H137" s="1"/>
      <c r="I137" s="1"/>
      <c r="J137" s="1"/>
      <c r="K137" s="1"/>
      <c r="L137" s="1"/>
      <c r="M137" s="1">
        <f t="shared" ref="M137" si="64">ROUND(M69,3)</f>
        <v>0</v>
      </c>
    </row>
    <row r="138" spans="5:13" x14ac:dyDescent="0.3">
      <c r="E138" s="1"/>
      <c r="F138" s="1"/>
      <c r="G138" s="1"/>
      <c r="H138" s="1"/>
      <c r="I138" s="1"/>
      <c r="J138" s="1"/>
      <c r="K138" s="1"/>
      <c r="L138" s="1"/>
      <c r="M138" s="1">
        <f t="shared" ref="M138" si="65">ROUND(M70,3)</f>
        <v>0</v>
      </c>
    </row>
    <row r="139" spans="5:13" x14ac:dyDescent="0.3">
      <c r="E139" s="1"/>
      <c r="F139" s="1"/>
      <c r="G139" s="1"/>
      <c r="H139" s="1"/>
      <c r="I139" s="1"/>
      <c r="J139" s="1"/>
      <c r="K139" s="1"/>
      <c r="L139" s="1"/>
      <c r="M139" s="1">
        <f t="shared" ref="M139" si="66">ROUND(M71,3)</f>
        <v>0</v>
      </c>
    </row>
    <row r="140" spans="5:13" x14ac:dyDescent="0.3">
      <c r="E140" s="1"/>
      <c r="F140" s="1"/>
      <c r="G140" s="1"/>
      <c r="H140" s="1"/>
      <c r="I140" s="1"/>
      <c r="J140" s="1"/>
      <c r="K140" s="1"/>
      <c r="L140" s="1"/>
      <c r="M140" s="1">
        <f t="shared" ref="M140" si="67">ROUND(M72,3)</f>
        <v>0</v>
      </c>
    </row>
    <row r="141" spans="5:13" x14ac:dyDescent="0.3">
      <c r="E141" s="1"/>
      <c r="F141" s="1"/>
      <c r="G141" s="1"/>
      <c r="H141" s="1"/>
      <c r="I141" s="1"/>
      <c r="J141" s="1"/>
      <c r="K141" s="1"/>
      <c r="L141" s="1"/>
      <c r="M141" s="1">
        <f t="shared" ref="M141" si="68">ROUND(M73,3)</f>
        <v>0</v>
      </c>
    </row>
    <row r="142" spans="5:13" x14ac:dyDescent="0.3">
      <c r="E142" s="1"/>
      <c r="F142" s="1"/>
      <c r="G142" s="1"/>
      <c r="H142" s="1"/>
      <c r="I142" s="1"/>
      <c r="J142" s="1"/>
      <c r="K142" s="1"/>
      <c r="L142" s="1"/>
      <c r="M142" s="1">
        <f t="shared" ref="M142" si="69">ROUND(M74,3)</f>
        <v>0</v>
      </c>
    </row>
    <row r="143" spans="5:13" x14ac:dyDescent="0.3">
      <c r="E143" s="1"/>
      <c r="F143" s="1"/>
      <c r="G143" s="1"/>
      <c r="H143" s="1"/>
      <c r="I143" s="1"/>
      <c r="J143" s="1"/>
      <c r="K143" s="1"/>
      <c r="L143" s="1"/>
      <c r="M143" s="1">
        <f t="shared" ref="M143" si="70">ROUND(M75,3)</f>
        <v>0</v>
      </c>
    </row>
    <row r="144" spans="5:13" x14ac:dyDescent="0.3">
      <c r="E144" s="1"/>
      <c r="F144" s="1"/>
      <c r="G144" s="1"/>
      <c r="H144" s="1"/>
      <c r="I144" s="1"/>
      <c r="J144" s="1"/>
      <c r="K144" s="1"/>
      <c r="L144" s="1"/>
      <c r="M144" s="1">
        <f t="shared" ref="M144" si="71">ROUND(M76,3)</f>
        <v>0</v>
      </c>
    </row>
    <row r="145" spans="5:13" x14ac:dyDescent="0.3">
      <c r="E145" s="1"/>
      <c r="F145" s="1"/>
      <c r="G145" s="1"/>
      <c r="H145" s="1"/>
      <c r="I145" s="1"/>
      <c r="J145" s="1"/>
      <c r="K145" s="1"/>
      <c r="L145" s="1"/>
      <c r="M145" s="1">
        <f t="shared" ref="M145" si="72">ROUND(M77,3)</f>
        <v>0</v>
      </c>
    </row>
    <row r="146" spans="5:13" x14ac:dyDescent="0.3">
      <c r="E146" s="1"/>
      <c r="F146" s="1"/>
      <c r="G146" s="1"/>
      <c r="H146" s="1"/>
      <c r="I146" s="1"/>
      <c r="J146" s="1"/>
      <c r="K146" s="1"/>
      <c r="L146" s="1"/>
      <c r="M146" s="1">
        <f t="shared" ref="M146" si="73">ROUND(M78,3)</f>
        <v>0</v>
      </c>
    </row>
    <row r="147" spans="5:13" x14ac:dyDescent="0.3">
      <c r="E147" s="1"/>
      <c r="F147" s="1"/>
      <c r="G147" s="1"/>
      <c r="H147" s="1"/>
      <c r="I147" s="1"/>
      <c r="J147" s="1"/>
      <c r="K147" s="1"/>
      <c r="L147" s="1"/>
      <c r="M147" s="1">
        <f t="shared" ref="M147" si="74">ROUND(M79,3)</f>
        <v>0</v>
      </c>
    </row>
    <row r="148" spans="5:13" x14ac:dyDescent="0.3">
      <c r="E148" s="1"/>
      <c r="F148" s="1"/>
      <c r="G148" s="1"/>
      <c r="H148" s="1"/>
      <c r="I148" s="1"/>
      <c r="J148" s="1"/>
      <c r="K148" s="1"/>
      <c r="L148" s="1"/>
      <c r="M148" s="1">
        <f t="shared" ref="M148" si="75">ROUND(M80,3)</f>
        <v>0</v>
      </c>
    </row>
    <row r="149" spans="5:13" x14ac:dyDescent="0.3">
      <c r="E149" s="1"/>
      <c r="F149" s="1"/>
      <c r="G149" s="1"/>
      <c r="H149" s="1"/>
      <c r="I149" s="1"/>
      <c r="J149" s="1"/>
      <c r="K149" s="1"/>
      <c r="L149" s="1"/>
      <c r="M149" s="1">
        <f t="shared" ref="M149" si="76">ROUND(M81,3)</f>
        <v>0</v>
      </c>
    </row>
    <row r="150" spans="5:13" x14ac:dyDescent="0.3">
      <c r="E150" s="1"/>
      <c r="F150" s="1"/>
      <c r="G150" s="1"/>
      <c r="H150" s="1"/>
      <c r="I150" s="1"/>
      <c r="J150" s="1"/>
      <c r="K150" s="1"/>
      <c r="L150" s="1"/>
      <c r="M150" s="1">
        <f t="shared" ref="M150" si="77">ROUND(M82,3)</f>
        <v>0</v>
      </c>
    </row>
    <row r="151" spans="5:13" x14ac:dyDescent="0.3">
      <c r="E151" s="1"/>
      <c r="F151" s="1"/>
      <c r="G151" s="1"/>
      <c r="H151" s="1"/>
      <c r="I151" s="1"/>
      <c r="J151" s="1"/>
      <c r="K151" s="1"/>
      <c r="L151" s="1"/>
      <c r="M151" s="1">
        <f t="shared" ref="M151" si="78">ROUND(M83,3)</f>
        <v>0</v>
      </c>
    </row>
    <row r="152" spans="5:13" x14ac:dyDescent="0.3">
      <c r="E152" s="1"/>
      <c r="F152" s="1"/>
      <c r="G152" s="1"/>
      <c r="H152" s="1"/>
      <c r="I152" s="1"/>
      <c r="J152" s="1"/>
      <c r="K152" s="1"/>
      <c r="L152" s="1"/>
      <c r="M152" s="1">
        <f t="shared" ref="M152" si="79">ROUND(M84,3)</f>
        <v>0</v>
      </c>
    </row>
    <row r="153" spans="5:13" x14ac:dyDescent="0.3">
      <c r="E153" s="1"/>
      <c r="F153" s="1"/>
      <c r="G153" s="1"/>
      <c r="H153" s="1"/>
      <c r="I153" s="1"/>
      <c r="J153" s="1"/>
      <c r="K153" s="1"/>
      <c r="L153" s="1"/>
      <c r="M153" s="1">
        <f t="shared" ref="M153" si="80">ROUND(M85,3)</f>
        <v>0</v>
      </c>
    </row>
    <row r="154" spans="5:13" x14ac:dyDescent="0.3">
      <c r="E154" s="1"/>
      <c r="F154" s="1"/>
      <c r="G154" s="1"/>
      <c r="H154" s="1"/>
      <c r="I154" s="1"/>
      <c r="J154" s="1"/>
      <c r="K154" s="1"/>
      <c r="L154" s="1"/>
      <c r="M154" s="1">
        <f t="shared" ref="M154" si="81">ROUND(M86,3)</f>
        <v>0</v>
      </c>
    </row>
    <row r="155" spans="5:13" x14ac:dyDescent="0.3">
      <c r="E155" s="1"/>
      <c r="F155" s="1"/>
      <c r="G155" s="1"/>
      <c r="H155" s="1"/>
      <c r="I155" s="1"/>
      <c r="J155" s="1"/>
      <c r="K155" s="1"/>
      <c r="L155" s="1"/>
      <c r="M155" s="1">
        <f t="shared" ref="M155" si="82">ROUND(M87,3)</f>
        <v>0</v>
      </c>
    </row>
    <row r="156" spans="5:13" x14ac:dyDescent="0.3">
      <c r="E156" s="1"/>
      <c r="F156" s="1"/>
      <c r="G156" s="1"/>
      <c r="H156" s="1"/>
      <c r="I156" s="1"/>
      <c r="J156" s="1"/>
      <c r="K156" s="1"/>
      <c r="L156" s="1"/>
      <c r="M156" s="1">
        <f t="shared" ref="M156" si="83">ROUND(M88,3)</f>
        <v>0</v>
      </c>
    </row>
    <row r="157" spans="5:13" x14ac:dyDescent="0.3">
      <c r="E157" s="1"/>
      <c r="F157" s="1"/>
      <c r="G157" s="1"/>
      <c r="H157" s="1"/>
      <c r="I157" s="1"/>
      <c r="J157" s="1"/>
      <c r="K157" s="1"/>
      <c r="L157" s="1"/>
      <c r="M157" s="1">
        <f t="shared" ref="M157" si="84">ROUND(M89,3)</f>
        <v>0</v>
      </c>
    </row>
    <row r="158" spans="5:13" x14ac:dyDescent="0.3">
      <c r="E158" s="1"/>
      <c r="F158" s="1"/>
      <c r="G158" s="1"/>
      <c r="H158" s="1"/>
      <c r="I158" s="1"/>
      <c r="J158" s="1"/>
      <c r="K158" s="1"/>
      <c r="L158" s="1"/>
      <c r="M158" s="1">
        <f t="shared" ref="M158" si="85">ROUND(M90,3)</f>
        <v>0</v>
      </c>
    </row>
    <row r="159" spans="5:13" x14ac:dyDescent="0.3">
      <c r="E159" s="1"/>
      <c r="F159" s="1"/>
      <c r="G159" s="1"/>
      <c r="H159" s="1"/>
      <c r="I159" s="1"/>
      <c r="J159" s="1"/>
      <c r="K159" s="1"/>
      <c r="L159" s="1"/>
      <c r="M159" s="1">
        <f t="shared" ref="M159" si="86">ROUND(M91,3)</f>
        <v>0</v>
      </c>
    </row>
    <row r="160" spans="5:13" x14ac:dyDescent="0.3">
      <c r="E160" s="1"/>
      <c r="F160" s="1"/>
      <c r="G160" s="1"/>
      <c r="H160" s="1"/>
      <c r="I160" s="1"/>
      <c r="J160" s="1"/>
      <c r="K160" s="1"/>
      <c r="L160" s="1"/>
      <c r="M160" s="1">
        <f t="shared" ref="M160" si="87">ROUND(M92,3)</f>
        <v>0</v>
      </c>
    </row>
    <row r="161" spans="5:13" x14ac:dyDescent="0.3">
      <c r="E161" s="1"/>
      <c r="F161" s="1"/>
      <c r="G161" s="1"/>
      <c r="H161" s="1"/>
      <c r="I161" s="1"/>
      <c r="J161" s="1"/>
      <c r="K161" s="1"/>
      <c r="L161" s="1"/>
      <c r="M161" s="1">
        <f t="shared" ref="M161" si="88">ROUND(M93,3)</f>
        <v>0</v>
      </c>
    </row>
    <row r="162" spans="5:13" x14ac:dyDescent="0.3">
      <c r="E162" s="1"/>
      <c r="F162" s="1"/>
      <c r="G162" s="1"/>
      <c r="H162" s="1"/>
      <c r="I162" s="1"/>
      <c r="J162" s="1"/>
      <c r="K162" s="1"/>
      <c r="L162" s="1"/>
      <c r="M162" s="1">
        <f t="shared" ref="M162" si="89">ROUND(M94,3)</f>
        <v>0</v>
      </c>
    </row>
    <row r="163" spans="5:13" x14ac:dyDescent="0.3">
      <c r="E163" s="1"/>
      <c r="F163" s="1"/>
      <c r="G163" s="1"/>
      <c r="H163" s="1"/>
      <c r="I163" s="1"/>
      <c r="J163" s="1"/>
      <c r="K163" s="1"/>
      <c r="L163" s="1"/>
      <c r="M163" s="1">
        <f t="shared" ref="M163" si="90">ROUND(M95,3)</f>
        <v>0</v>
      </c>
    </row>
    <row r="164" spans="5:13" x14ac:dyDescent="0.3">
      <c r="E164" s="1"/>
      <c r="F164" s="1"/>
      <c r="G164" s="1"/>
      <c r="H164" s="1"/>
      <c r="I164" s="1"/>
      <c r="J164" s="1"/>
      <c r="K164" s="1"/>
      <c r="L164" s="1"/>
      <c r="M164" s="1">
        <f t="shared" ref="M164" si="91">ROUND(M96,3)</f>
        <v>0</v>
      </c>
    </row>
    <row r="165" spans="5:13" x14ac:dyDescent="0.3">
      <c r="E165" s="1"/>
      <c r="F165" s="1"/>
      <c r="G165" s="1"/>
      <c r="H165" s="1"/>
      <c r="I165" s="1"/>
      <c r="J165" s="1"/>
      <c r="K165" s="1"/>
      <c r="L165" s="1"/>
      <c r="M165" s="1">
        <f t="shared" ref="M165" si="92">ROUND(M97,3)</f>
        <v>0</v>
      </c>
    </row>
    <row r="166" spans="5:13" x14ac:dyDescent="0.3">
      <c r="E166" s="1"/>
      <c r="F166" s="1"/>
      <c r="G166" s="1"/>
      <c r="H166" s="1"/>
      <c r="I166" s="1"/>
      <c r="J166" s="1"/>
      <c r="K166" s="1"/>
      <c r="L166" s="1"/>
      <c r="M166" s="1">
        <f t="shared" ref="M166" si="93">ROUND(M98,3)</f>
        <v>0</v>
      </c>
    </row>
    <row r="167" spans="5:13" x14ac:dyDescent="0.3">
      <c r="E167" s="1"/>
      <c r="F167" s="1"/>
      <c r="G167" s="1"/>
      <c r="H167" s="1"/>
      <c r="I167" s="1"/>
      <c r="J167" s="1"/>
      <c r="K167" s="1"/>
      <c r="L167" s="1"/>
      <c r="M167" s="1">
        <f t="shared" ref="M167" si="94">ROUND(M99,3)</f>
        <v>0</v>
      </c>
    </row>
    <row r="168" spans="5:13" x14ac:dyDescent="0.3">
      <c r="E168" s="1"/>
      <c r="F168" s="1"/>
      <c r="G168" s="1"/>
      <c r="H168" s="1"/>
      <c r="I168" s="1"/>
      <c r="J168" s="1"/>
      <c r="K168" s="1"/>
      <c r="L168" s="1"/>
      <c r="M168" s="1">
        <f t="shared" ref="M168" si="95">ROUND(M100,3)</f>
        <v>0</v>
      </c>
    </row>
    <row r="169" spans="5:13" x14ac:dyDescent="0.3">
      <c r="E169" s="1"/>
      <c r="F169" s="1"/>
      <c r="G169" s="1"/>
      <c r="H169" s="1"/>
      <c r="I169" s="1"/>
      <c r="J169" s="1"/>
      <c r="K169" s="1"/>
      <c r="L169" s="1"/>
      <c r="M169" s="1">
        <f t="shared" ref="M169" si="96">ROUND(M101,3)</f>
        <v>0</v>
      </c>
    </row>
    <row r="170" spans="5:13" x14ac:dyDescent="0.3">
      <c r="E170" s="1"/>
      <c r="F170" s="1"/>
      <c r="G170" s="1"/>
      <c r="H170" s="1"/>
      <c r="I170" s="1"/>
      <c r="J170" s="1"/>
      <c r="K170" s="1"/>
      <c r="L170" s="1"/>
      <c r="M170" s="1">
        <f t="shared" ref="M170" si="97">ROUND(M102,3)</f>
        <v>0</v>
      </c>
    </row>
    <row r="171" spans="5:13" x14ac:dyDescent="0.3">
      <c r="E171" s="1"/>
      <c r="F171" s="1"/>
      <c r="G171" s="1"/>
      <c r="H171" s="1"/>
      <c r="I171" s="1"/>
      <c r="J171" s="1"/>
      <c r="K171" s="1"/>
      <c r="L171" s="1"/>
      <c r="M171" s="1">
        <f t="shared" ref="M171" si="98">ROUND(M103,3)</f>
        <v>0</v>
      </c>
    </row>
    <row r="172" spans="5:13" x14ac:dyDescent="0.3">
      <c r="E172" s="1"/>
      <c r="F172" s="1"/>
      <c r="G172" s="1"/>
      <c r="H172" s="1"/>
      <c r="I172" s="1"/>
      <c r="J172" s="1"/>
      <c r="K172" s="1"/>
      <c r="L172" s="1"/>
      <c r="M172" s="1">
        <f t="shared" ref="M172" si="99">ROUND(M104,3)</f>
        <v>0</v>
      </c>
    </row>
    <row r="173" spans="5:13" x14ac:dyDescent="0.3">
      <c r="E173" s="1"/>
      <c r="F173" s="1"/>
      <c r="G173" s="1"/>
      <c r="H173" s="1"/>
      <c r="I173" s="1"/>
      <c r="J173" s="1"/>
      <c r="K173" s="1"/>
      <c r="L173" s="1"/>
      <c r="M173" s="1">
        <f t="shared" ref="M173" si="100">ROUND(M105,3)</f>
        <v>0</v>
      </c>
    </row>
    <row r="174" spans="5:13" x14ac:dyDescent="0.3">
      <c r="E174" s="1"/>
      <c r="F174" s="1"/>
      <c r="G174" s="1"/>
      <c r="H174" s="1"/>
      <c r="I174" s="1"/>
      <c r="J174" s="1"/>
      <c r="K174" s="1"/>
      <c r="L174" s="1"/>
      <c r="M174" s="1">
        <f t="shared" ref="M174" si="101">ROUND(M106,3)</f>
        <v>0</v>
      </c>
    </row>
    <row r="175" spans="5:13" x14ac:dyDescent="0.3">
      <c r="E175" s="1"/>
      <c r="F175" s="1"/>
      <c r="G175" s="1"/>
      <c r="H175" s="1"/>
      <c r="I175" s="1"/>
      <c r="J175" s="1"/>
      <c r="K175" s="1"/>
      <c r="L175" s="1"/>
      <c r="M175" s="1">
        <f t="shared" ref="M175" si="102">ROUND(M107,3)</f>
        <v>0</v>
      </c>
    </row>
    <row r="176" spans="5:13" x14ac:dyDescent="0.3">
      <c r="E176" s="1"/>
      <c r="F176" s="1"/>
      <c r="G176" s="1"/>
      <c r="H176" s="1"/>
      <c r="I176" s="1"/>
      <c r="J176" s="1"/>
      <c r="K176" s="1"/>
      <c r="L176" s="1"/>
      <c r="M176" s="1">
        <f t="shared" ref="M176" si="103">ROUND(M108,3)</f>
        <v>0</v>
      </c>
    </row>
    <row r="177" spans="5:13" x14ac:dyDescent="0.3">
      <c r="E177" s="1"/>
      <c r="F177" s="1"/>
      <c r="G177" s="1"/>
      <c r="H177" s="1"/>
      <c r="I177" s="1"/>
      <c r="J177" s="1"/>
      <c r="K177" s="1"/>
      <c r="L177" s="1"/>
      <c r="M177" s="1">
        <f t="shared" ref="M177" si="104">ROUND(M109,3)</f>
        <v>0</v>
      </c>
    </row>
    <row r="178" spans="5:13" x14ac:dyDescent="0.3">
      <c r="E178" s="1"/>
      <c r="F178" s="1"/>
      <c r="G178" s="1"/>
      <c r="H178" s="1"/>
      <c r="I178" s="1"/>
      <c r="J178" s="1"/>
      <c r="K178" s="1"/>
      <c r="L178" s="1"/>
      <c r="M178" s="1">
        <f t="shared" ref="M178" si="105">ROUND(M110,3)</f>
        <v>0</v>
      </c>
    </row>
    <row r="179" spans="5:13" x14ac:dyDescent="0.3">
      <c r="E179" s="1"/>
      <c r="F179" s="1"/>
      <c r="G179" s="1"/>
      <c r="H179" s="1"/>
      <c r="I179" s="1"/>
      <c r="J179" s="1"/>
      <c r="K179" s="1"/>
      <c r="L179" s="1"/>
      <c r="M179" s="1">
        <f t="shared" ref="M179" si="106">ROUND(M111,3)</f>
        <v>0</v>
      </c>
    </row>
    <row r="180" spans="5:13" x14ac:dyDescent="0.3">
      <c r="E180" s="1"/>
      <c r="F180" s="1"/>
      <c r="G180" s="1"/>
      <c r="H180" s="1"/>
      <c r="I180" s="1"/>
      <c r="J180" s="1"/>
      <c r="K180" s="1"/>
      <c r="L180" s="1"/>
      <c r="M180" s="1">
        <f t="shared" ref="M180" si="107">ROUND(M112,3)</f>
        <v>0</v>
      </c>
    </row>
    <row r="181" spans="5:13" x14ac:dyDescent="0.3">
      <c r="E181" s="1"/>
      <c r="F181" s="1"/>
      <c r="G181" s="1"/>
      <c r="H181" s="1"/>
      <c r="I181" s="1"/>
      <c r="J181" s="1"/>
      <c r="K181" s="1"/>
      <c r="L181" s="1"/>
      <c r="M181" s="1">
        <f t="shared" ref="M181" si="108">ROUND(M113,3)</f>
        <v>0</v>
      </c>
    </row>
    <row r="182" spans="5:13" x14ac:dyDescent="0.3">
      <c r="E182" s="1"/>
      <c r="F182" s="1"/>
      <c r="G182" s="1"/>
      <c r="H182" s="1"/>
      <c r="I182" s="1"/>
      <c r="J182" s="1"/>
      <c r="K182" s="1"/>
      <c r="L182" s="1"/>
      <c r="M182" s="1">
        <f t="shared" ref="M182" si="109">ROUND(M114,3)</f>
        <v>0</v>
      </c>
    </row>
    <row r="183" spans="5:13" x14ac:dyDescent="0.3">
      <c r="E183" s="1"/>
      <c r="F183" s="1"/>
      <c r="G183" s="1"/>
      <c r="H183" s="1"/>
      <c r="I183" s="1"/>
      <c r="J183" s="1"/>
      <c r="K183" s="1"/>
      <c r="L183" s="1"/>
      <c r="M183" s="1">
        <f t="shared" ref="M183" si="110">ROUND(M115,3)</f>
        <v>0</v>
      </c>
    </row>
    <row r="184" spans="5:13" x14ac:dyDescent="0.3">
      <c r="E184" s="1"/>
      <c r="F184" s="1"/>
      <c r="G184" s="1"/>
      <c r="H184" s="1"/>
      <c r="I184" s="1"/>
      <c r="J184" s="1"/>
      <c r="K184" s="1"/>
      <c r="L184" s="1"/>
      <c r="M184" s="1">
        <f t="shared" ref="M184" si="111">ROUND(M116,3)</f>
        <v>0</v>
      </c>
    </row>
    <row r="185" spans="5:13" x14ac:dyDescent="0.3">
      <c r="E185" s="1"/>
      <c r="F185" s="1"/>
      <c r="G185" s="1"/>
      <c r="H185" s="1"/>
      <c r="I185" s="1"/>
      <c r="J185" s="1"/>
      <c r="K185" s="1"/>
      <c r="L185" s="1"/>
      <c r="M185" s="1">
        <f t="shared" ref="M185" si="112">ROUND(M117,3)</f>
        <v>0</v>
      </c>
    </row>
    <row r="186" spans="5:13" x14ac:dyDescent="0.3">
      <c r="E186" s="1"/>
      <c r="F186" s="1"/>
      <c r="G186" s="1"/>
      <c r="H186" s="1"/>
      <c r="I186" s="1"/>
      <c r="J186" s="1"/>
      <c r="K186" s="1"/>
      <c r="L186" s="1"/>
      <c r="M186" s="1">
        <f t="shared" ref="M186" si="113">ROUND(M118,3)</f>
        <v>0</v>
      </c>
    </row>
    <row r="187" spans="5:13" x14ac:dyDescent="0.3">
      <c r="E187" s="1"/>
      <c r="F187" s="1"/>
      <c r="G187" s="1"/>
      <c r="H187" s="1"/>
      <c r="I187" s="1"/>
      <c r="J187" s="1"/>
      <c r="K187" s="1"/>
      <c r="L187" s="1"/>
      <c r="M187" s="1">
        <f t="shared" ref="M187" si="114">ROUND(M119,3)</f>
        <v>0</v>
      </c>
    </row>
    <row r="188" spans="5:13" x14ac:dyDescent="0.3">
      <c r="E188" s="1"/>
      <c r="F188" s="1"/>
      <c r="G188" s="1"/>
      <c r="H188" s="1"/>
      <c r="I188" s="1"/>
      <c r="J188" s="1"/>
      <c r="K188" s="1"/>
      <c r="L188" s="1"/>
      <c r="M188" s="1">
        <f t="shared" ref="M188" si="115">ROUND(M120,3)</f>
        <v>0</v>
      </c>
    </row>
    <row r="189" spans="5:13" x14ac:dyDescent="0.3">
      <c r="E189" s="1"/>
      <c r="F189" s="1"/>
      <c r="G189" s="1"/>
      <c r="H189" s="1"/>
      <c r="I189" s="1"/>
      <c r="J189" s="1"/>
      <c r="K189" s="1"/>
      <c r="L189" s="1"/>
      <c r="M189" s="1">
        <f t="shared" ref="M189" si="116">ROUND(M121,3)</f>
        <v>0</v>
      </c>
    </row>
    <row r="190" spans="5:13" x14ac:dyDescent="0.3">
      <c r="E190" s="1"/>
      <c r="F190" s="1"/>
      <c r="G190" s="1"/>
      <c r="H190" s="1"/>
      <c r="I190" s="1"/>
      <c r="J190" s="1"/>
      <c r="K190" s="1"/>
      <c r="L190" s="1"/>
      <c r="M190" s="1">
        <f t="shared" ref="M190" si="117">ROUND(M122,3)</f>
        <v>0</v>
      </c>
    </row>
    <row r="191" spans="5:13" x14ac:dyDescent="0.3">
      <c r="E191" s="1"/>
      <c r="F191" s="1"/>
      <c r="G191" s="1"/>
      <c r="H191" s="1"/>
      <c r="I191" s="1"/>
      <c r="J191" s="1"/>
      <c r="K191" s="1"/>
      <c r="L191" s="1"/>
      <c r="M191" s="1">
        <f t="shared" ref="M191" si="118">ROUND(M123,3)</f>
        <v>0</v>
      </c>
    </row>
    <row r="192" spans="5:13" x14ac:dyDescent="0.3">
      <c r="E192" s="1"/>
      <c r="F192" s="1"/>
      <c r="G192" s="1"/>
      <c r="H192" s="1"/>
      <c r="I192" s="1"/>
      <c r="J192" s="1"/>
      <c r="K192" s="1"/>
      <c r="L192" s="1"/>
      <c r="M192" s="1">
        <f t="shared" ref="M192" si="119">ROUND(M124,3)</f>
        <v>0</v>
      </c>
    </row>
    <row r="193" spans="5:13" x14ac:dyDescent="0.3">
      <c r="E193" s="1"/>
      <c r="F193" s="1"/>
      <c r="G193" s="1"/>
      <c r="H193" s="1"/>
      <c r="I193" s="1"/>
      <c r="J193" s="1"/>
      <c r="K193" s="1"/>
      <c r="L193" s="1"/>
      <c r="M193" s="1">
        <f t="shared" ref="M193" si="120">ROUND(M125,3)</f>
        <v>0</v>
      </c>
    </row>
    <row r="194" spans="5:13" x14ac:dyDescent="0.3">
      <c r="E194" s="1"/>
      <c r="F194" s="1"/>
      <c r="G194" s="1"/>
      <c r="H194" s="1"/>
      <c r="I194" s="1"/>
      <c r="J194" s="1"/>
      <c r="K194" s="1"/>
      <c r="L194" s="1"/>
      <c r="M194" s="1">
        <f t="shared" ref="M194" si="121">ROUND(M126,3)</f>
        <v>0</v>
      </c>
    </row>
    <row r="195" spans="5:13" x14ac:dyDescent="0.3">
      <c r="E195" s="1"/>
      <c r="F195" s="1"/>
      <c r="G195" s="1"/>
      <c r="H195" s="1"/>
      <c r="I195" s="1"/>
      <c r="J195" s="1"/>
      <c r="K195" s="1"/>
      <c r="L195" s="1"/>
      <c r="M195" s="1">
        <f t="shared" ref="M195" si="122">ROUND(M127,3)</f>
        <v>0</v>
      </c>
    </row>
    <row r="196" spans="5:13" x14ac:dyDescent="0.3">
      <c r="E196" s="1"/>
      <c r="F196" s="1"/>
      <c r="G196" s="1"/>
      <c r="H196" s="1"/>
      <c r="I196" s="1"/>
      <c r="J196" s="1"/>
      <c r="K196" s="1"/>
      <c r="L196" s="1"/>
      <c r="M196" s="1">
        <f t="shared" ref="M196" si="123">ROUND(M128,3)</f>
        <v>0</v>
      </c>
    </row>
    <row r="197" spans="5:13" x14ac:dyDescent="0.3">
      <c r="E197" s="1"/>
      <c r="F197" s="1"/>
      <c r="G197" s="1"/>
      <c r="H197" s="1"/>
      <c r="I197" s="1"/>
      <c r="J197" s="1"/>
      <c r="K197" s="1"/>
      <c r="L197" s="1"/>
      <c r="M197" s="1">
        <f t="shared" ref="M197" si="124">ROUND(M129,3)</f>
        <v>0</v>
      </c>
    </row>
    <row r="198" spans="5:13" x14ac:dyDescent="0.3">
      <c r="E198" s="1"/>
      <c r="F198" s="1"/>
      <c r="G198" s="1"/>
      <c r="H198" s="1"/>
      <c r="I198" s="1"/>
      <c r="J198" s="1"/>
      <c r="K198" s="1"/>
      <c r="L198" s="1"/>
      <c r="M198" s="1">
        <f t="shared" ref="M198" si="125">ROUND(M130,3)</f>
        <v>0</v>
      </c>
    </row>
    <row r="199" spans="5:13" x14ac:dyDescent="0.3">
      <c r="E199" s="1"/>
      <c r="F199" s="1"/>
      <c r="G199" s="1"/>
      <c r="H199" s="1"/>
      <c r="I199" s="1"/>
      <c r="J199" s="1"/>
      <c r="K199" s="1"/>
      <c r="L199" s="1"/>
      <c r="M199" s="1">
        <f t="shared" ref="M199" si="126">ROUND(M131,3)</f>
        <v>0</v>
      </c>
    </row>
    <row r="200" spans="5:13" x14ac:dyDescent="0.3">
      <c r="E200" s="1"/>
      <c r="F200" s="1"/>
      <c r="G200" s="1"/>
      <c r="H200" s="1"/>
      <c r="I200" s="1"/>
      <c r="J200" s="1"/>
      <c r="K200" s="1"/>
      <c r="L200" s="1"/>
      <c r="M200" s="1">
        <f t="shared" ref="M200" si="127">ROUND(M132,3)</f>
        <v>0</v>
      </c>
    </row>
    <row r="201" spans="5:13" x14ac:dyDescent="0.3">
      <c r="E201" s="1"/>
      <c r="F201" s="1"/>
      <c r="G201" s="1"/>
      <c r="H201" s="1"/>
      <c r="I201" s="1"/>
      <c r="J201" s="1"/>
      <c r="K201" s="1"/>
      <c r="L201" s="1"/>
      <c r="M201" s="1">
        <f t="shared" ref="M201" si="128">ROUND(M133,3)</f>
        <v>0</v>
      </c>
    </row>
    <row r="202" spans="5:13" x14ac:dyDescent="0.3">
      <c r="E202" s="1"/>
      <c r="F202" s="1"/>
      <c r="G202" s="1"/>
      <c r="H202" s="1"/>
      <c r="I202" s="1"/>
      <c r="J202" s="1"/>
      <c r="K202" s="1"/>
      <c r="L202" s="1"/>
      <c r="M202" s="1">
        <f t="shared" ref="M202" si="129">ROUND(M134,3)</f>
        <v>0</v>
      </c>
    </row>
    <row r="203" spans="5:13" x14ac:dyDescent="0.3">
      <c r="E203" s="1"/>
      <c r="F203" s="1"/>
      <c r="G203" s="1"/>
      <c r="H203" s="1"/>
      <c r="I203" s="1"/>
      <c r="J203" s="1"/>
      <c r="K203" s="1"/>
      <c r="L203" s="1"/>
      <c r="M203" s="1">
        <f t="shared" ref="M203" si="130">ROUND(M135,3)</f>
        <v>0</v>
      </c>
    </row>
    <row r="204" spans="5:13" x14ac:dyDescent="0.3">
      <c r="E204" s="1"/>
      <c r="F204" s="1"/>
      <c r="G204" s="1"/>
      <c r="H204" s="1"/>
      <c r="I204" s="1"/>
      <c r="J204" s="1"/>
      <c r="K204" s="1"/>
      <c r="L204" s="1"/>
      <c r="M204" s="1">
        <f t="shared" ref="M204" si="131">ROUND(M136,3)</f>
        <v>0</v>
      </c>
    </row>
    <row r="205" spans="5:13" x14ac:dyDescent="0.3">
      <c r="E205" s="1"/>
      <c r="F205" s="1"/>
      <c r="G205" s="1"/>
      <c r="H205" s="1"/>
      <c r="I205" s="1"/>
      <c r="J205" s="1"/>
      <c r="K205" s="1"/>
      <c r="L205" s="1"/>
      <c r="M205" s="1">
        <f t="shared" ref="M205" si="132">ROUND(M137,3)</f>
        <v>0</v>
      </c>
    </row>
    <row r="206" spans="5:13" x14ac:dyDescent="0.3">
      <c r="E206" s="1"/>
      <c r="F206" s="1"/>
      <c r="G206" s="1"/>
      <c r="H206" s="1"/>
      <c r="I206" s="1"/>
      <c r="J206" s="1"/>
      <c r="K206" s="1"/>
      <c r="L206" s="1"/>
      <c r="M206" s="1">
        <f t="shared" ref="M206" si="133">ROUND(M138,3)</f>
        <v>0</v>
      </c>
    </row>
    <row r="207" spans="5:13" x14ac:dyDescent="0.3">
      <c r="E207" s="1"/>
      <c r="F207" s="1"/>
      <c r="G207" s="1"/>
      <c r="H207" s="1"/>
      <c r="I207" s="1"/>
      <c r="J207" s="1"/>
      <c r="K207" s="1"/>
      <c r="L207" s="1"/>
      <c r="M207" s="1">
        <f t="shared" ref="M207" si="134">ROUND(M139,3)</f>
        <v>0</v>
      </c>
    </row>
    <row r="208" spans="5:13" x14ac:dyDescent="0.3">
      <c r="E208" s="1"/>
      <c r="F208" s="1"/>
      <c r="G208" s="1"/>
      <c r="H208" s="1"/>
      <c r="I208" s="1"/>
      <c r="J208" s="1"/>
      <c r="K208" s="1"/>
      <c r="L208" s="1"/>
      <c r="M208" s="1">
        <f t="shared" ref="M208" si="135">ROUND(M140,3)</f>
        <v>0</v>
      </c>
    </row>
    <row r="209" spans="5:13" x14ac:dyDescent="0.3">
      <c r="E209" s="1"/>
      <c r="F209" s="1"/>
      <c r="G209" s="1"/>
      <c r="H209" s="1"/>
      <c r="I209" s="1"/>
      <c r="J209" s="1"/>
      <c r="K209" s="1"/>
      <c r="L209" s="1"/>
      <c r="M209" s="1">
        <f t="shared" ref="M209" si="136">ROUND(M141,3)</f>
        <v>0</v>
      </c>
    </row>
    <row r="210" spans="5:13" x14ac:dyDescent="0.3">
      <c r="E210" s="1"/>
      <c r="F210" s="1"/>
      <c r="G210" s="1"/>
      <c r="H210" s="1"/>
      <c r="I210" s="1"/>
      <c r="J210" s="1"/>
      <c r="K210" s="1"/>
      <c r="L210" s="1"/>
      <c r="M210" s="1">
        <f t="shared" ref="M210" si="137">ROUND(M142,3)</f>
        <v>0</v>
      </c>
    </row>
    <row r="211" spans="5:13" x14ac:dyDescent="0.3">
      <c r="E211" s="1"/>
      <c r="F211" s="1"/>
      <c r="G211" s="1"/>
      <c r="H211" s="1"/>
      <c r="I211" s="1"/>
      <c r="J211" s="1"/>
      <c r="K211" s="1"/>
      <c r="L211" s="1"/>
      <c r="M211" s="1">
        <f t="shared" ref="M211" si="138">ROUND(M143,3)</f>
        <v>0</v>
      </c>
    </row>
    <row r="212" spans="5:13" x14ac:dyDescent="0.3">
      <c r="E212" s="1"/>
      <c r="F212" s="1"/>
      <c r="G212" s="1"/>
      <c r="H212" s="1"/>
      <c r="I212" s="1"/>
      <c r="J212" s="1"/>
      <c r="K212" s="1"/>
      <c r="L212" s="1"/>
      <c r="M212" s="1">
        <f t="shared" ref="M212" si="139">ROUND(M144,3)</f>
        <v>0</v>
      </c>
    </row>
    <row r="213" spans="5:13" x14ac:dyDescent="0.3">
      <c r="E213" s="1"/>
      <c r="F213" s="1"/>
      <c r="G213" s="1"/>
      <c r="H213" s="1"/>
      <c r="I213" s="1"/>
      <c r="J213" s="1"/>
      <c r="K213" s="1"/>
      <c r="L213" s="1"/>
      <c r="M213" s="1">
        <f t="shared" ref="M213" si="140">ROUND(M145,3)</f>
        <v>0</v>
      </c>
    </row>
    <row r="214" spans="5:13" x14ac:dyDescent="0.3">
      <c r="E214" s="1"/>
      <c r="F214" s="1"/>
      <c r="G214" s="1"/>
      <c r="H214" s="1"/>
      <c r="I214" s="1"/>
      <c r="J214" s="1"/>
      <c r="K214" s="1"/>
      <c r="L214" s="1"/>
      <c r="M214" s="1">
        <f t="shared" ref="M214" si="141">ROUND(M146,3)</f>
        <v>0</v>
      </c>
    </row>
    <row r="215" spans="5:13" x14ac:dyDescent="0.3">
      <c r="E215" s="1"/>
      <c r="F215" s="1"/>
      <c r="G215" s="1"/>
      <c r="H215" s="1"/>
      <c r="I215" s="1"/>
      <c r="J215" s="1"/>
      <c r="K215" s="1"/>
      <c r="L215" s="1"/>
      <c r="M215" s="1">
        <f t="shared" ref="M215" si="142">ROUND(M147,3)</f>
        <v>0</v>
      </c>
    </row>
    <row r="216" spans="5:13" x14ac:dyDescent="0.3">
      <c r="E216" s="1"/>
      <c r="F216" s="1"/>
      <c r="G216" s="1"/>
      <c r="H216" s="1"/>
      <c r="I216" s="1"/>
      <c r="J216" s="1"/>
      <c r="K216" s="1"/>
      <c r="L216" s="1"/>
      <c r="M216" s="1">
        <f t="shared" ref="M216" si="143">ROUND(M148,3)</f>
        <v>0</v>
      </c>
    </row>
    <row r="217" spans="5:13" x14ac:dyDescent="0.3">
      <c r="E217" s="1"/>
      <c r="F217" s="1"/>
      <c r="G217" s="1"/>
      <c r="H217" s="1"/>
      <c r="I217" s="1"/>
      <c r="J217" s="1"/>
      <c r="K217" s="1"/>
      <c r="L217" s="1"/>
      <c r="M217" s="1">
        <f t="shared" ref="M217" si="144">ROUND(M149,3)</f>
        <v>0</v>
      </c>
    </row>
    <row r="218" spans="5:13" x14ac:dyDescent="0.3">
      <c r="E218" s="1"/>
      <c r="F218" s="1"/>
      <c r="G218" s="1"/>
      <c r="H218" s="1"/>
      <c r="I218" s="1"/>
      <c r="J218" s="1"/>
      <c r="K218" s="1"/>
      <c r="L218" s="1"/>
      <c r="M218" s="1">
        <f t="shared" ref="M218" si="145">ROUND(M150,3)</f>
        <v>0</v>
      </c>
    </row>
    <row r="219" spans="5:13" x14ac:dyDescent="0.3">
      <c r="E219" s="1"/>
      <c r="F219" s="1"/>
      <c r="G219" s="1"/>
      <c r="H219" s="1"/>
      <c r="I219" s="1"/>
      <c r="J219" s="1"/>
      <c r="K219" s="1"/>
      <c r="L219" s="1"/>
      <c r="M219" s="1">
        <f t="shared" ref="M219" si="146">ROUND(M151,3)</f>
        <v>0</v>
      </c>
    </row>
    <row r="220" spans="5:13" x14ac:dyDescent="0.3">
      <c r="E220" s="1"/>
      <c r="F220" s="1"/>
      <c r="G220" s="1"/>
      <c r="H220" s="1"/>
      <c r="I220" s="1"/>
      <c r="J220" s="1"/>
      <c r="K220" s="1"/>
      <c r="L220" s="1"/>
      <c r="M220" s="1">
        <f t="shared" ref="M220" si="147">ROUND(M152,3)</f>
        <v>0</v>
      </c>
    </row>
    <row r="221" spans="5:13" x14ac:dyDescent="0.3">
      <c r="E221" s="1"/>
      <c r="F221" s="1"/>
      <c r="G221" s="1"/>
      <c r="H221" s="1"/>
      <c r="I221" s="1"/>
      <c r="J221" s="1"/>
      <c r="K221" s="1"/>
      <c r="L221" s="1"/>
      <c r="M221" s="1">
        <f t="shared" ref="M221" si="148">ROUND(M153,3)</f>
        <v>0</v>
      </c>
    </row>
    <row r="222" spans="5:13" x14ac:dyDescent="0.3">
      <c r="E222" s="1"/>
      <c r="F222" s="1"/>
      <c r="G222" s="1"/>
      <c r="H222" s="1"/>
      <c r="I222" s="1"/>
      <c r="J222" s="1"/>
      <c r="K222" s="1"/>
      <c r="L222" s="1"/>
      <c r="M222" s="1">
        <f t="shared" ref="M222" si="149">ROUND(M154,3)</f>
        <v>0</v>
      </c>
    </row>
    <row r="223" spans="5:13" x14ac:dyDescent="0.3">
      <c r="E223" s="1"/>
      <c r="F223" s="1"/>
      <c r="G223" s="1"/>
      <c r="H223" s="1"/>
      <c r="I223" s="1"/>
      <c r="J223" s="1"/>
      <c r="K223" s="1"/>
      <c r="L223" s="1"/>
      <c r="M223" s="1">
        <f t="shared" ref="M223" si="150">ROUND(M155,3)</f>
        <v>0</v>
      </c>
    </row>
    <row r="224" spans="5:13" x14ac:dyDescent="0.3">
      <c r="E224" s="1"/>
      <c r="F224" s="1"/>
      <c r="G224" s="1"/>
      <c r="H224" s="1"/>
      <c r="I224" s="1"/>
      <c r="J224" s="1"/>
      <c r="K224" s="1"/>
      <c r="L224" s="1"/>
      <c r="M224" s="1">
        <f t="shared" ref="M224" si="151">ROUND(M156,3)</f>
        <v>0</v>
      </c>
    </row>
    <row r="225" spans="5:13" x14ac:dyDescent="0.3">
      <c r="E225" s="1"/>
      <c r="F225" s="1"/>
      <c r="G225" s="1"/>
      <c r="H225" s="1"/>
      <c r="I225" s="1"/>
      <c r="J225" s="1"/>
      <c r="K225" s="1"/>
      <c r="L225" s="1"/>
      <c r="M225" s="1">
        <f t="shared" ref="M225" si="152">ROUND(M157,3)</f>
        <v>0</v>
      </c>
    </row>
    <row r="226" spans="5:13" x14ac:dyDescent="0.3">
      <c r="E226" s="1"/>
      <c r="F226" s="1"/>
      <c r="G226" s="1"/>
      <c r="H226" s="1"/>
      <c r="I226" s="1"/>
      <c r="J226" s="1"/>
      <c r="K226" s="1"/>
      <c r="L226" s="1"/>
      <c r="M226" s="1">
        <f t="shared" ref="M226" si="153">ROUND(M158,3)</f>
        <v>0</v>
      </c>
    </row>
    <row r="227" spans="5:13" x14ac:dyDescent="0.3">
      <c r="E227" s="1"/>
      <c r="F227" s="1"/>
      <c r="G227" s="1"/>
      <c r="H227" s="1"/>
      <c r="I227" s="1"/>
      <c r="J227" s="1"/>
      <c r="K227" s="1"/>
      <c r="L227" s="1"/>
      <c r="M227" s="1">
        <f t="shared" ref="M227" si="154">ROUND(M159,3)</f>
        <v>0</v>
      </c>
    </row>
    <row r="228" spans="5:13" x14ac:dyDescent="0.3">
      <c r="E228" s="1"/>
      <c r="F228" s="1"/>
      <c r="G228" s="1"/>
      <c r="H228" s="1"/>
      <c r="I228" s="1"/>
      <c r="J228" s="1"/>
      <c r="K228" s="1"/>
      <c r="L228" s="1"/>
      <c r="M228" s="1">
        <f t="shared" ref="M228" si="155">ROUND(M160,3)</f>
        <v>0</v>
      </c>
    </row>
    <row r="229" spans="5:13" x14ac:dyDescent="0.3">
      <c r="E229" s="1"/>
      <c r="F229" s="1"/>
      <c r="G229" s="1"/>
      <c r="H229" s="1"/>
      <c r="I229" s="1"/>
      <c r="J229" s="1"/>
      <c r="K229" s="1"/>
      <c r="L229" s="1"/>
      <c r="M229" s="1">
        <f t="shared" ref="M229" si="156">ROUND(M161,3)</f>
        <v>0</v>
      </c>
    </row>
    <row r="230" spans="5:13" x14ac:dyDescent="0.3">
      <c r="E230" s="1"/>
      <c r="F230" s="1"/>
      <c r="G230" s="1"/>
      <c r="H230" s="1"/>
      <c r="I230" s="1"/>
      <c r="J230" s="1"/>
      <c r="K230" s="1"/>
      <c r="L230" s="1"/>
      <c r="M230" s="1">
        <f t="shared" ref="M230" si="157">ROUND(M162,3)</f>
        <v>0</v>
      </c>
    </row>
    <row r="231" spans="5:13" x14ac:dyDescent="0.3">
      <c r="E231" s="1"/>
      <c r="F231" s="1"/>
      <c r="G231" s="1"/>
      <c r="H231" s="1"/>
      <c r="I231" s="1"/>
      <c r="J231" s="1"/>
      <c r="K231" s="1"/>
      <c r="L231" s="1"/>
      <c r="M231" s="1">
        <f t="shared" ref="M231" si="158">ROUND(M163,3)</f>
        <v>0</v>
      </c>
    </row>
    <row r="232" spans="5:13" x14ac:dyDescent="0.3">
      <c r="E232" s="1"/>
      <c r="F232" s="1"/>
      <c r="G232" s="1"/>
      <c r="H232" s="1"/>
      <c r="I232" s="1"/>
      <c r="J232" s="1"/>
      <c r="K232" s="1"/>
      <c r="L232" s="1"/>
      <c r="M232" s="1">
        <f t="shared" ref="M232" si="159">ROUND(M164,3)</f>
        <v>0</v>
      </c>
    </row>
    <row r="233" spans="5:13" x14ac:dyDescent="0.3">
      <c r="E233" s="1"/>
      <c r="F233" s="1"/>
      <c r="G233" s="1"/>
      <c r="H233" s="1"/>
      <c r="I233" s="1"/>
      <c r="J233" s="1"/>
      <c r="K233" s="1"/>
      <c r="L233" s="1"/>
      <c r="M233" s="1">
        <f t="shared" ref="M233" si="160">ROUND(M165,3)</f>
        <v>0</v>
      </c>
    </row>
    <row r="234" spans="5:13" x14ac:dyDescent="0.3">
      <c r="E234" s="1"/>
      <c r="F234" s="1"/>
      <c r="G234" s="1"/>
      <c r="H234" s="1"/>
      <c r="I234" s="1"/>
      <c r="J234" s="1"/>
      <c r="K234" s="1"/>
      <c r="L234" s="1"/>
      <c r="M234" s="1">
        <f t="shared" ref="M234" si="161">ROUND(M166,3)</f>
        <v>0</v>
      </c>
    </row>
    <row r="235" spans="5:13" x14ac:dyDescent="0.3">
      <c r="E235" s="1"/>
      <c r="F235" s="1"/>
      <c r="G235" s="1"/>
      <c r="H235" s="1"/>
      <c r="I235" s="1"/>
      <c r="J235" s="1"/>
      <c r="K235" s="1"/>
      <c r="L235" s="1"/>
      <c r="M235" s="1">
        <f t="shared" ref="M235" si="162">ROUND(M167,3)</f>
        <v>0</v>
      </c>
    </row>
    <row r="236" spans="5:13" x14ac:dyDescent="0.3">
      <c r="E236" s="1"/>
      <c r="F236" s="1"/>
      <c r="G236" s="1"/>
      <c r="H236" s="1"/>
      <c r="I236" s="1"/>
      <c r="J236" s="1"/>
      <c r="K236" s="1"/>
      <c r="L236" s="1"/>
      <c r="M236" s="1">
        <f t="shared" ref="M236" si="163">ROUND(M168,3)</f>
        <v>0</v>
      </c>
    </row>
    <row r="237" spans="5:13" x14ac:dyDescent="0.3">
      <c r="E237" s="1"/>
      <c r="F237" s="1"/>
      <c r="G237" s="1"/>
      <c r="H237" s="1"/>
      <c r="I237" s="1"/>
      <c r="J237" s="1"/>
      <c r="K237" s="1"/>
      <c r="L237" s="1"/>
      <c r="M237" s="1">
        <f t="shared" ref="M237" si="164">ROUND(M169,3)</f>
        <v>0</v>
      </c>
    </row>
    <row r="238" spans="5:13" x14ac:dyDescent="0.3">
      <c r="E238" s="1"/>
      <c r="F238" s="1"/>
      <c r="G238" s="1"/>
      <c r="H238" s="1"/>
      <c r="I238" s="1"/>
      <c r="J238" s="1"/>
      <c r="K238" s="1"/>
      <c r="L238" s="1"/>
      <c r="M238" s="1">
        <f t="shared" ref="M238" si="165">ROUND(M170,3)</f>
        <v>0</v>
      </c>
    </row>
    <row r="239" spans="5:13" x14ac:dyDescent="0.3">
      <c r="E239" s="1"/>
      <c r="F239" s="1"/>
      <c r="G239" s="1"/>
      <c r="H239" s="1"/>
      <c r="I239" s="1"/>
      <c r="J239" s="1"/>
      <c r="K239" s="1"/>
      <c r="L239" s="1"/>
      <c r="M239" s="1">
        <f t="shared" ref="M239" si="166">ROUND(M171,3)</f>
        <v>0</v>
      </c>
    </row>
    <row r="240" spans="5:13" x14ac:dyDescent="0.3">
      <c r="E240" s="1"/>
      <c r="F240" s="1"/>
      <c r="G240" s="1"/>
      <c r="H240" s="1"/>
      <c r="I240" s="1"/>
      <c r="J240" s="1"/>
      <c r="K240" s="1"/>
      <c r="L240" s="1"/>
      <c r="M240" s="1">
        <f t="shared" ref="M240" si="167">ROUND(M172,3)</f>
        <v>0</v>
      </c>
    </row>
    <row r="241" spans="5:13" x14ac:dyDescent="0.3">
      <c r="E241" s="1"/>
      <c r="F241" s="1"/>
      <c r="G241" s="1"/>
      <c r="H241" s="1"/>
      <c r="I241" s="1"/>
      <c r="J241" s="1"/>
      <c r="K241" s="1"/>
      <c r="L241" s="1"/>
      <c r="M241" s="1">
        <f t="shared" ref="M241" si="168">ROUND(M173,3)</f>
        <v>0</v>
      </c>
    </row>
    <row r="242" spans="5:13" x14ac:dyDescent="0.3">
      <c r="E242" s="1"/>
      <c r="F242" s="1"/>
      <c r="G242" s="1"/>
      <c r="H242" s="1"/>
      <c r="I242" s="1"/>
      <c r="J242" s="1"/>
      <c r="K242" s="1"/>
      <c r="L242" s="1"/>
      <c r="M242" s="1">
        <f t="shared" ref="M242" si="169">ROUND(M174,3)</f>
        <v>0</v>
      </c>
    </row>
    <row r="243" spans="5:13" x14ac:dyDescent="0.3">
      <c r="E243" s="1"/>
      <c r="F243" s="1"/>
      <c r="G243" s="1"/>
      <c r="H243" s="1"/>
      <c r="I243" s="1"/>
      <c r="J243" s="1"/>
      <c r="K243" s="1"/>
      <c r="L243" s="1"/>
      <c r="M243" s="1">
        <f t="shared" ref="M243" si="170">ROUND(M175,3)</f>
        <v>0</v>
      </c>
    </row>
    <row r="244" spans="5:13" x14ac:dyDescent="0.3">
      <c r="E244" s="1"/>
      <c r="F244" s="1"/>
      <c r="G244" s="1"/>
      <c r="H244" s="1"/>
      <c r="I244" s="1"/>
      <c r="J244" s="1"/>
      <c r="K244" s="1"/>
      <c r="L244" s="1"/>
      <c r="M244" s="1">
        <f t="shared" ref="M244" si="171">ROUND(M176,3)</f>
        <v>0</v>
      </c>
    </row>
    <row r="245" spans="5:13" x14ac:dyDescent="0.3">
      <c r="E245" s="1"/>
      <c r="F245" s="1"/>
      <c r="G245" s="1"/>
      <c r="H245" s="1"/>
      <c r="I245" s="1"/>
      <c r="J245" s="1"/>
      <c r="K245" s="1"/>
      <c r="L245" s="1"/>
      <c r="M245" s="1">
        <f t="shared" ref="M245" si="172">ROUND(M177,3)</f>
        <v>0</v>
      </c>
    </row>
    <row r="246" spans="5:13" x14ac:dyDescent="0.3">
      <c r="E246" s="1"/>
      <c r="F246" s="1"/>
      <c r="G246" s="1"/>
      <c r="H246" s="1"/>
      <c r="I246" s="1"/>
      <c r="J246" s="1"/>
      <c r="K246" s="1"/>
      <c r="L246" s="1"/>
      <c r="M246" s="1">
        <f t="shared" ref="M246" si="173">ROUND(M178,3)</f>
        <v>0</v>
      </c>
    </row>
    <row r="247" spans="5:13" x14ac:dyDescent="0.3">
      <c r="E247" s="1"/>
      <c r="F247" s="1"/>
      <c r="G247" s="1"/>
      <c r="H247" s="1"/>
      <c r="I247" s="1"/>
      <c r="J247" s="1"/>
      <c r="K247" s="1"/>
      <c r="L247" s="1"/>
      <c r="M247" s="1">
        <f t="shared" ref="M247" si="174">ROUND(M179,3)</f>
        <v>0</v>
      </c>
    </row>
    <row r="248" spans="5:13" x14ac:dyDescent="0.3">
      <c r="E248" s="1"/>
      <c r="F248" s="1"/>
      <c r="G248" s="1"/>
      <c r="H248" s="1"/>
      <c r="I248" s="1"/>
      <c r="J248" s="1"/>
      <c r="K248" s="1"/>
      <c r="L248" s="1"/>
      <c r="M248" s="1">
        <f t="shared" ref="M248" si="175">ROUND(M180,3)</f>
        <v>0</v>
      </c>
    </row>
    <row r="249" spans="5:13" x14ac:dyDescent="0.3">
      <c r="E249" s="1"/>
      <c r="F249" s="1"/>
      <c r="G249" s="1"/>
      <c r="H249" s="1"/>
      <c r="I249" s="1"/>
      <c r="J249" s="1"/>
      <c r="K249" s="1"/>
      <c r="L249" s="1"/>
      <c r="M249" s="1">
        <f t="shared" ref="M249" si="176">ROUND(M181,3)</f>
        <v>0</v>
      </c>
    </row>
    <row r="250" spans="5:13" x14ac:dyDescent="0.3">
      <c r="E250" s="1"/>
      <c r="F250" s="1"/>
      <c r="G250" s="1"/>
      <c r="H250" s="1"/>
      <c r="I250" s="1"/>
      <c r="J250" s="1"/>
      <c r="K250" s="1"/>
      <c r="L250" s="1"/>
      <c r="M250" s="1">
        <f t="shared" ref="M250" si="177">ROUND(M182,3)</f>
        <v>0</v>
      </c>
    </row>
    <row r="251" spans="5:13" x14ac:dyDescent="0.3">
      <c r="E251" s="1"/>
      <c r="F251" s="1"/>
      <c r="G251" s="1"/>
      <c r="H251" s="1"/>
      <c r="I251" s="1"/>
      <c r="J251" s="1"/>
      <c r="K251" s="1"/>
      <c r="L251" s="1"/>
      <c r="M251" s="1">
        <f t="shared" ref="M251" si="178">ROUND(M183,3)</f>
        <v>0</v>
      </c>
    </row>
    <row r="252" spans="5:13" x14ac:dyDescent="0.3">
      <c r="E252" s="1"/>
      <c r="F252" s="1"/>
      <c r="G252" s="1"/>
      <c r="H252" s="1"/>
      <c r="I252" s="1"/>
      <c r="J252" s="1"/>
      <c r="K252" s="1"/>
      <c r="L252" s="1"/>
      <c r="M252" s="1">
        <f t="shared" ref="M252" si="179">ROUND(M184,3)</f>
        <v>0</v>
      </c>
    </row>
    <row r="253" spans="5:13" x14ac:dyDescent="0.3">
      <c r="E253" s="1"/>
      <c r="F253" s="1"/>
      <c r="G253" s="1"/>
      <c r="H253" s="1"/>
      <c r="I253" s="1"/>
      <c r="J253" s="1"/>
      <c r="K253" s="1"/>
      <c r="L253" s="1"/>
      <c r="M253" s="1">
        <f t="shared" ref="M253" si="180">ROUND(M185,3)</f>
        <v>0</v>
      </c>
    </row>
    <row r="254" spans="5:13" x14ac:dyDescent="0.3">
      <c r="E254" s="1"/>
      <c r="F254" s="1"/>
      <c r="G254" s="1"/>
      <c r="H254" s="1"/>
      <c r="I254" s="1"/>
      <c r="J254" s="1"/>
      <c r="K254" s="1"/>
      <c r="L254" s="1"/>
      <c r="M254" s="1">
        <f t="shared" ref="M254" si="181">ROUND(M186,3)</f>
        <v>0</v>
      </c>
    </row>
    <row r="255" spans="5:13" x14ac:dyDescent="0.3">
      <c r="E255" s="1"/>
      <c r="F255" s="1"/>
      <c r="G255" s="1"/>
      <c r="H255" s="1"/>
      <c r="I255" s="1"/>
      <c r="J255" s="1"/>
      <c r="K255" s="1"/>
      <c r="L255" s="1"/>
      <c r="M255" s="1">
        <f t="shared" ref="M255" si="182">ROUND(M187,3)</f>
        <v>0</v>
      </c>
    </row>
    <row r="256" spans="5:13" x14ac:dyDescent="0.3">
      <c r="E256" s="1"/>
      <c r="F256" s="1"/>
      <c r="G256" s="1"/>
      <c r="H256" s="1"/>
      <c r="I256" s="1"/>
      <c r="J256" s="1"/>
      <c r="K256" s="1"/>
      <c r="L256" s="1"/>
      <c r="M256" s="1">
        <f t="shared" ref="M256" si="183">ROUND(M188,3)</f>
        <v>0</v>
      </c>
    </row>
    <row r="257" spans="5:13" x14ac:dyDescent="0.3">
      <c r="E257" s="1"/>
      <c r="F257" s="1"/>
      <c r="G257" s="1"/>
      <c r="H257" s="1"/>
      <c r="I257" s="1"/>
      <c r="J257" s="1"/>
      <c r="K257" s="1"/>
      <c r="L257" s="1"/>
      <c r="M257" s="1">
        <f t="shared" ref="M257" si="184">ROUND(M189,3)</f>
        <v>0</v>
      </c>
    </row>
    <row r="258" spans="5:13" x14ac:dyDescent="0.3">
      <c r="E258" s="1"/>
      <c r="F258" s="1"/>
      <c r="G258" s="1"/>
      <c r="H258" s="1"/>
      <c r="I258" s="1"/>
      <c r="J258" s="1"/>
      <c r="K258" s="1"/>
      <c r="L258" s="1"/>
      <c r="M258" s="1">
        <f t="shared" ref="M258" si="185">ROUND(M190,3)</f>
        <v>0</v>
      </c>
    </row>
    <row r="259" spans="5:13" x14ac:dyDescent="0.3">
      <c r="E259" s="1"/>
      <c r="F259" s="1"/>
      <c r="G259" s="1"/>
      <c r="H259" s="1"/>
      <c r="I259" s="1"/>
      <c r="J259" s="1"/>
      <c r="K259" s="1"/>
      <c r="L259" s="1"/>
      <c r="M259" s="1">
        <f t="shared" ref="M259" si="186">ROUND(M191,3)</f>
        <v>0</v>
      </c>
    </row>
    <row r="260" spans="5:13" x14ac:dyDescent="0.3">
      <c r="E260" s="1"/>
      <c r="F260" s="1"/>
      <c r="G260" s="1"/>
      <c r="H260" s="1"/>
      <c r="I260" s="1"/>
      <c r="J260" s="1"/>
      <c r="K260" s="1"/>
      <c r="L260" s="1"/>
      <c r="M260" s="1">
        <f t="shared" ref="M260" si="187">ROUND(M192,3)</f>
        <v>0</v>
      </c>
    </row>
    <row r="261" spans="5:13" x14ac:dyDescent="0.3">
      <c r="E261" s="1"/>
      <c r="F261" s="1"/>
      <c r="G261" s="1"/>
      <c r="H261" s="1"/>
      <c r="I261" s="1"/>
      <c r="J261" s="1"/>
      <c r="K261" s="1"/>
      <c r="L261" s="1"/>
      <c r="M261" s="1">
        <f t="shared" ref="M261" si="188">ROUND(M193,3)</f>
        <v>0</v>
      </c>
    </row>
    <row r="262" spans="5:13" x14ac:dyDescent="0.3">
      <c r="E262" s="1"/>
      <c r="F262" s="1"/>
      <c r="G262" s="1"/>
      <c r="H262" s="1"/>
      <c r="I262" s="1"/>
      <c r="J262" s="1"/>
      <c r="K262" s="1"/>
      <c r="L262" s="1"/>
      <c r="M262" s="1">
        <f t="shared" ref="M262" si="189">ROUND(M194,3)</f>
        <v>0</v>
      </c>
    </row>
    <row r="263" spans="5:13" x14ac:dyDescent="0.3">
      <c r="E263" s="1"/>
      <c r="F263" s="1"/>
      <c r="G263" s="1"/>
      <c r="H263" s="1"/>
      <c r="I263" s="1"/>
      <c r="J263" s="1"/>
      <c r="K263" s="1"/>
      <c r="L263" s="1"/>
      <c r="M263" s="1">
        <f t="shared" ref="M263" si="190">ROUND(M195,3)</f>
        <v>0</v>
      </c>
    </row>
    <row r="264" spans="5:13" x14ac:dyDescent="0.3">
      <c r="E264" s="1"/>
      <c r="F264" s="1"/>
      <c r="G264" s="1"/>
      <c r="H264" s="1"/>
      <c r="I264" s="1"/>
      <c r="J264" s="1"/>
      <c r="K264" s="1"/>
      <c r="L264" s="1"/>
      <c r="M264" s="1">
        <f t="shared" ref="M264" si="191">ROUND(M196,3)</f>
        <v>0</v>
      </c>
    </row>
    <row r="265" spans="5:13" x14ac:dyDescent="0.3">
      <c r="E265" s="1"/>
      <c r="F265" s="1"/>
      <c r="G265" s="1"/>
      <c r="H265" s="1"/>
      <c r="I265" s="1"/>
      <c r="J265" s="1"/>
      <c r="K265" s="1"/>
      <c r="L265" s="1"/>
      <c r="M265" s="1">
        <f t="shared" ref="M265" si="192">ROUND(M197,3)</f>
        <v>0</v>
      </c>
    </row>
    <row r="266" spans="5:13" x14ac:dyDescent="0.3">
      <c r="E266" s="1"/>
      <c r="F266" s="1"/>
      <c r="G266" s="1"/>
      <c r="H266" s="1"/>
      <c r="I266" s="1"/>
      <c r="J266" s="1"/>
      <c r="K266" s="1"/>
      <c r="L266" s="1"/>
      <c r="M266" s="1">
        <f t="shared" ref="M266" si="193">ROUND(M198,3)</f>
        <v>0</v>
      </c>
    </row>
    <row r="267" spans="5:13" x14ac:dyDescent="0.3">
      <c r="E267" s="1"/>
      <c r="F267" s="1"/>
      <c r="G267" s="1"/>
      <c r="H267" s="1"/>
      <c r="I267" s="1"/>
      <c r="J267" s="1"/>
      <c r="K267" s="1"/>
      <c r="L267" s="1"/>
      <c r="M267" s="1">
        <f t="shared" ref="M267" si="194">ROUND(M199,3)</f>
        <v>0</v>
      </c>
    </row>
    <row r="268" spans="5:13" x14ac:dyDescent="0.3">
      <c r="E268" s="1"/>
      <c r="F268" s="1"/>
      <c r="G268" s="1"/>
      <c r="H268" s="1"/>
      <c r="I268" s="1"/>
      <c r="J268" s="1"/>
      <c r="K268" s="1"/>
      <c r="L268" s="1"/>
      <c r="M268" s="1">
        <f t="shared" ref="M268" si="195">ROUND(M200,3)</f>
        <v>0</v>
      </c>
    </row>
    <row r="269" spans="5:13" x14ac:dyDescent="0.3">
      <c r="E269" s="1"/>
      <c r="F269" s="1"/>
      <c r="G269" s="1"/>
      <c r="H269" s="1"/>
      <c r="I269" s="1"/>
      <c r="J269" s="1"/>
      <c r="K269" s="1"/>
      <c r="L269" s="1"/>
      <c r="M269" s="1">
        <f t="shared" ref="M269" si="196">ROUND(M201,3)</f>
        <v>0</v>
      </c>
    </row>
    <row r="270" spans="5:13" x14ac:dyDescent="0.3">
      <c r="E270" s="1"/>
      <c r="F270" s="1"/>
      <c r="G270" s="1"/>
      <c r="H270" s="1"/>
      <c r="I270" s="1"/>
      <c r="J270" s="1"/>
      <c r="K270" s="1"/>
      <c r="L270" s="1"/>
      <c r="M270" s="1">
        <f t="shared" ref="M270" si="197">ROUND(M202,3)</f>
        <v>0</v>
      </c>
    </row>
    <row r="271" spans="5:13" x14ac:dyDescent="0.3">
      <c r="E271" s="1"/>
      <c r="F271" s="1"/>
      <c r="G271" s="1"/>
      <c r="H271" s="1"/>
      <c r="I271" s="1"/>
      <c r="J271" s="1"/>
      <c r="K271" s="1"/>
      <c r="L271" s="1"/>
      <c r="M271" s="1">
        <f t="shared" ref="M271" si="198">ROUND(M203,3)</f>
        <v>0</v>
      </c>
    </row>
    <row r="272" spans="5:13" x14ac:dyDescent="0.3">
      <c r="E272" s="1"/>
      <c r="F272" s="1"/>
      <c r="G272" s="1"/>
      <c r="H272" s="1"/>
      <c r="I272" s="1"/>
      <c r="J272" s="1"/>
      <c r="K272" s="1"/>
      <c r="L272" s="1"/>
      <c r="M272" s="1">
        <f t="shared" ref="M272" si="199">ROUND(M204,3)</f>
        <v>0</v>
      </c>
    </row>
    <row r="273" spans="5:13" x14ac:dyDescent="0.3">
      <c r="E273" s="1"/>
      <c r="F273" s="1"/>
      <c r="G273" s="1"/>
      <c r="H273" s="1"/>
      <c r="I273" s="1"/>
      <c r="J273" s="1"/>
      <c r="K273" s="1"/>
      <c r="L273" s="1"/>
      <c r="M273" s="1">
        <f t="shared" ref="M273" si="200">ROUND(M205,3)</f>
        <v>0</v>
      </c>
    </row>
    <row r="274" spans="5:13" x14ac:dyDescent="0.3">
      <c r="E274" s="1"/>
      <c r="F274" s="1"/>
      <c r="G274" s="1"/>
      <c r="H274" s="1"/>
      <c r="I274" s="1"/>
      <c r="J274" s="1"/>
      <c r="K274" s="1"/>
      <c r="L274" s="1"/>
      <c r="M274" s="1">
        <f t="shared" ref="M274" si="201">ROUND(M206,3)</f>
        <v>0</v>
      </c>
    </row>
    <row r="275" spans="5:13" x14ac:dyDescent="0.3">
      <c r="E275" s="1"/>
      <c r="F275" s="1"/>
      <c r="G275" s="1"/>
      <c r="H275" s="1"/>
      <c r="I275" s="1"/>
      <c r="J275" s="1"/>
      <c r="K275" s="1"/>
      <c r="L275" s="1"/>
      <c r="M275" s="1">
        <f t="shared" ref="M275" si="202">ROUND(M207,3)</f>
        <v>0</v>
      </c>
    </row>
    <row r="276" spans="5:13" x14ac:dyDescent="0.3">
      <c r="E276" s="1"/>
      <c r="F276" s="1"/>
      <c r="G276" s="1"/>
      <c r="H276" s="1"/>
      <c r="I276" s="1"/>
      <c r="J276" s="1"/>
      <c r="K276" s="1"/>
      <c r="L276" s="1"/>
      <c r="M276" s="1">
        <f t="shared" ref="M276" si="203">ROUND(M208,3)</f>
        <v>0</v>
      </c>
    </row>
    <row r="277" spans="5:13" x14ac:dyDescent="0.3">
      <c r="E277" s="1"/>
      <c r="F277" s="1"/>
      <c r="G277" s="1"/>
      <c r="H277" s="1"/>
      <c r="I277" s="1"/>
      <c r="J277" s="1"/>
      <c r="K277" s="1"/>
      <c r="L277" s="1"/>
      <c r="M277" s="1">
        <f t="shared" ref="M277" si="204">ROUND(M209,3)</f>
        <v>0</v>
      </c>
    </row>
    <row r="278" spans="5:13" x14ac:dyDescent="0.3">
      <c r="E278" s="1"/>
      <c r="F278" s="1"/>
      <c r="G278" s="1"/>
      <c r="H278" s="1"/>
      <c r="I278" s="1"/>
      <c r="J278" s="1"/>
      <c r="K278" s="1"/>
      <c r="L278" s="1"/>
      <c r="M278" s="1">
        <f t="shared" ref="M278" si="205">ROUND(M210,3)</f>
        <v>0</v>
      </c>
    </row>
    <row r="279" spans="5:13" x14ac:dyDescent="0.3">
      <c r="E279" s="1"/>
      <c r="F279" s="1"/>
      <c r="G279" s="1"/>
      <c r="H279" s="1"/>
      <c r="I279" s="1"/>
      <c r="J279" s="1"/>
      <c r="K279" s="1"/>
      <c r="L279" s="1"/>
      <c r="M279" s="1">
        <f t="shared" ref="M279" si="206">ROUND(M211,3)</f>
        <v>0</v>
      </c>
    </row>
    <row r="280" spans="5:13" x14ac:dyDescent="0.3">
      <c r="E280" s="1"/>
      <c r="F280" s="1"/>
      <c r="G280" s="1"/>
      <c r="H280" s="1"/>
      <c r="I280" s="1"/>
      <c r="J280" s="1"/>
      <c r="K280" s="1"/>
      <c r="L280" s="1"/>
      <c r="M280" s="1">
        <f t="shared" ref="M280" si="207">ROUND(M212,3)</f>
        <v>0</v>
      </c>
    </row>
    <row r="281" spans="5:13" x14ac:dyDescent="0.3">
      <c r="E281" s="1"/>
      <c r="F281" s="1"/>
      <c r="G281" s="1"/>
      <c r="H281" s="1"/>
      <c r="I281" s="1"/>
      <c r="J281" s="1"/>
      <c r="K281" s="1"/>
      <c r="L281" s="1"/>
      <c r="M281" s="1">
        <f t="shared" ref="M281" si="208">ROUND(M213,3)</f>
        <v>0</v>
      </c>
    </row>
    <row r="282" spans="5:13" x14ac:dyDescent="0.3">
      <c r="E282" s="1"/>
      <c r="F282" s="1"/>
      <c r="G282" s="1"/>
      <c r="H282" s="1"/>
      <c r="I282" s="1"/>
      <c r="J282" s="1"/>
      <c r="K282" s="1"/>
      <c r="L282" s="1"/>
      <c r="M282" s="1">
        <f t="shared" ref="M282" si="209">ROUND(M214,3)</f>
        <v>0</v>
      </c>
    </row>
    <row r="283" spans="5:13" x14ac:dyDescent="0.3">
      <c r="E283" s="1"/>
      <c r="F283" s="1"/>
      <c r="G283" s="1"/>
      <c r="H283" s="1"/>
      <c r="I283" s="1"/>
      <c r="J283" s="1"/>
      <c r="K283" s="1"/>
      <c r="L283" s="1"/>
      <c r="M283" s="1">
        <f t="shared" ref="M283" si="210">ROUND(M215,3)</f>
        <v>0</v>
      </c>
    </row>
    <row r="284" spans="5:13" x14ac:dyDescent="0.3">
      <c r="E284" s="1"/>
      <c r="F284" s="1"/>
      <c r="G284" s="1"/>
      <c r="H284" s="1"/>
      <c r="I284" s="1"/>
      <c r="J284" s="1"/>
      <c r="K284" s="1"/>
      <c r="L284" s="1"/>
      <c r="M284" s="1">
        <f t="shared" ref="M284" si="211">ROUND(M216,3)</f>
        <v>0</v>
      </c>
    </row>
    <row r="285" spans="5:13" x14ac:dyDescent="0.3">
      <c r="E285" s="1"/>
      <c r="F285" s="1"/>
      <c r="G285" s="1"/>
      <c r="H285" s="1"/>
      <c r="I285" s="1"/>
      <c r="J285" s="1"/>
      <c r="K285" s="1"/>
      <c r="L285" s="1"/>
      <c r="M285" s="1">
        <f t="shared" ref="M285" si="212">ROUND(M217,3)</f>
        <v>0</v>
      </c>
    </row>
    <row r="286" spans="5:13" x14ac:dyDescent="0.3">
      <c r="E286" s="1"/>
      <c r="F286" s="1"/>
      <c r="G286" s="1"/>
      <c r="H286" s="1"/>
      <c r="I286" s="1"/>
      <c r="J286" s="1"/>
      <c r="K286" s="1"/>
      <c r="L286" s="1"/>
      <c r="M286" s="1">
        <f t="shared" ref="M286" si="213">ROUND(M218,3)</f>
        <v>0</v>
      </c>
    </row>
    <row r="287" spans="5:13" x14ac:dyDescent="0.3">
      <c r="E287" s="1"/>
      <c r="F287" s="1"/>
      <c r="G287" s="1"/>
      <c r="H287" s="1"/>
      <c r="I287" s="1"/>
      <c r="J287" s="1"/>
      <c r="K287" s="1"/>
      <c r="L287" s="1"/>
      <c r="M287" s="1">
        <f t="shared" ref="M287" si="214">ROUND(M219,3)</f>
        <v>0</v>
      </c>
    </row>
    <row r="288" spans="5:13" x14ac:dyDescent="0.3">
      <c r="E288" s="1"/>
      <c r="F288" s="1"/>
      <c r="G288" s="1"/>
      <c r="H288" s="1"/>
      <c r="I288" s="1"/>
      <c r="J288" s="1"/>
      <c r="K288" s="1"/>
      <c r="L288" s="1"/>
      <c r="M288" s="1">
        <f t="shared" ref="M288" si="215">ROUND(M220,3)</f>
        <v>0</v>
      </c>
    </row>
    <row r="289" spans="5:13" x14ac:dyDescent="0.3">
      <c r="E289" s="1"/>
      <c r="F289" s="1"/>
      <c r="G289" s="1"/>
      <c r="H289" s="1"/>
      <c r="I289" s="1"/>
      <c r="J289" s="1"/>
      <c r="K289" s="1"/>
      <c r="L289" s="1"/>
      <c r="M289" s="1">
        <f t="shared" ref="M289" si="216">ROUND(M221,3)</f>
        <v>0</v>
      </c>
    </row>
    <row r="290" spans="5:13" x14ac:dyDescent="0.3">
      <c r="E290" s="1"/>
      <c r="F290" s="1"/>
      <c r="G290" s="1"/>
      <c r="H290" s="1"/>
      <c r="I290" s="1"/>
      <c r="J290" s="1"/>
      <c r="K290" s="1"/>
      <c r="L290" s="1"/>
      <c r="M290" s="1">
        <f t="shared" ref="M290" si="217">ROUND(M222,3)</f>
        <v>0</v>
      </c>
    </row>
    <row r="291" spans="5:13" x14ac:dyDescent="0.3">
      <c r="E291" s="1"/>
      <c r="F291" s="1"/>
      <c r="G291" s="1"/>
      <c r="H291" s="1"/>
      <c r="I291" s="1"/>
      <c r="J291" s="1"/>
      <c r="K291" s="1"/>
      <c r="L291" s="1"/>
      <c r="M291" s="1">
        <f t="shared" ref="M291" si="218">ROUND(M223,3)</f>
        <v>0</v>
      </c>
    </row>
    <row r="292" spans="5:13" x14ac:dyDescent="0.3">
      <c r="E292" s="1"/>
      <c r="F292" s="1"/>
      <c r="G292" s="1"/>
      <c r="H292" s="1"/>
      <c r="I292" s="1"/>
      <c r="J292" s="1"/>
      <c r="K292" s="1"/>
      <c r="L292" s="1"/>
      <c r="M292" s="1">
        <f t="shared" ref="M292" si="219">ROUND(M224,3)</f>
        <v>0</v>
      </c>
    </row>
    <row r="293" spans="5:13" x14ac:dyDescent="0.3">
      <c r="E293" s="1"/>
      <c r="F293" s="1"/>
      <c r="G293" s="1"/>
      <c r="H293" s="1"/>
      <c r="I293" s="1"/>
      <c r="J293" s="1"/>
      <c r="K293" s="1"/>
      <c r="L293" s="1"/>
      <c r="M293" s="1">
        <f t="shared" ref="M293" si="220">ROUND(M225,3)</f>
        <v>0</v>
      </c>
    </row>
    <row r="294" spans="5:13" x14ac:dyDescent="0.3">
      <c r="E294" s="1"/>
      <c r="F294" s="1"/>
      <c r="G294" s="1"/>
      <c r="H294" s="1"/>
      <c r="I294" s="1"/>
      <c r="J294" s="1"/>
      <c r="K294" s="1"/>
      <c r="L294" s="1"/>
      <c r="M294" s="1">
        <f t="shared" ref="M294" si="221">ROUND(M226,3)</f>
        <v>0</v>
      </c>
    </row>
    <row r="295" spans="5:13" x14ac:dyDescent="0.3">
      <c r="E295" s="1"/>
      <c r="F295" s="1"/>
      <c r="G295" s="1"/>
      <c r="H295" s="1"/>
      <c r="I295" s="1"/>
      <c r="J295" s="1"/>
      <c r="K295" s="1"/>
      <c r="L295" s="1"/>
      <c r="M295" s="1">
        <f t="shared" ref="M295" si="222">ROUND(M227,3)</f>
        <v>0</v>
      </c>
    </row>
    <row r="296" spans="5:13" x14ac:dyDescent="0.3">
      <c r="E296" s="1"/>
      <c r="F296" s="1"/>
      <c r="G296" s="1"/>
      <c r="H296" s="1"/>
      <c r="I296" s="1"/>
      <c r="J296" s="1"/>
      <c r="K296" s="1"/>
      <c r="L296" s="1"/>
      <c r="M296" s="1">
        <f t="shared" ref="M296" si="223">ROUND(M228,3)</f>
        <v>0</v>
      </c>
    </row>
    <row r="297" spans="5:13" x14ac:dyDescent="0.3">
      <c r="E297" s="1"/>
      <c r="F297" s="1"/>
      <c r="G297" s="1"/>
      <c r="H297" s="1"/>
      <c r="I297" s="1"/>
      <c r="J297" s="1"/>
      <c r="K297" s="1"/>
      <c r="L297" s="1"/>
      <c r="M297" s="1">
        <f t="shared" ref="M297" si="224">ROUND(M229,3)</f>
        <v>0</v>
      </c>
    </row>
    <row r="298" spans="5:13" x14ac:dyDescent="0.3">
      <c r="E298" s="1"/>
      <c r="F298" s="1"/>
      <c r="G298" s="1"/>
      <c r="H298" s="1"/>
      <c r="I298" s="1"/>
      <c r="J298" s="1"/>
      <c r="K298" s="1"/>
      <c r="L298" s="1"/>
      <c r="M298" s="1">
        <f t="shared" ref="M298" si="225">ROUND(M230,3)</f>
        <v>0</v>
      </c>
    </row>
    <row r="299" spans="5:13" x14ac:dyDescent="0.3">
      <c r="E299" s="1"/>
      <c r="F299" s="1"/>
      <c r="G299" s="1"/>
      <c r="H299" s="1"/>
      <c r="I299" s="1"/>
      <c r="J299" s="1"/>
      <c r="K299" s="1"/>
      <c r="L299" s="1"/>
      <c r="M299" s="1">
        <f t="shared" ref="M299" si="226">ROUND(M231,3)</f>
        <v>0</v>
      </c>
    </row>
    <row r="300" spans="5:13" x14ac:dyDescent="0.3">
      <c r="E300" s="1"/>
      <c r="F300" s="1"/>
      <c r="G300" s="1"/>
      <c r="H300" s="1"/>
      <c r="I300" s="1"/>
      <c r="J300" s="1"/>
      <c r="K300" s="1"/>
      <c r="L300" s="1"/>
      <c r="M300" s="1">
        <f t="shared" ref="M300" si="227">ROUND(M232,3)</f>
        <v>0</v>
      </c>
    </row>
    <row r="301" spans="5:13" x14ac:dyDescent="0.3">
      <c r="E301" s="1"/>
      <c r="F301" s="1"/>
      <c r="G301" s="1"/>
      <c r="H301" s="1"/>
      <c r="I301" s="1"/>
      <c r="J301" s="1"/>
      <c r="K301" s="1"/>
      <c r="L301" s="1"/>
      <c r="M301" s="1">
        <f t="shared" ref="M301" si="228">ROUND(M233,3)</f>
        <v>0</v>
      </c>
    </row>
    <row r="302" spans="5:13" x14ac:dyDescent="0.3">
      <c r="E302" s="1"/>
      <c r="F302" s="1"/>
      <c r="G302" s="1"/>
      <c r="H302" s="1"/>
      <c r="I302" s="1"/>
      <c r="J302" s="1"/>
      <c r="K302" s="1"/>
      <c r="L302" s="1"/>
      <c r="M302" s="1">
        <f t="shared" ref="M302" si="229">ROUND(M234,3)</f>
        <v>0</v>
      </c>
    </row>
    <row r="303" spans="5:13" x14ac:dyDescent="0.3">
      <c r="E303" s="1"/>
      <c r="F303" s="1"/>
      <c r="G303" s="1"/>
      <c r="H303" s="1"/>
      <c r="I303" s="1"/>
      <c r="J303" s="1"/>
      <c r="K303" s="1"/>
      <c r="L303" s="1"/>
      <c r="M303" s="1">
        <f t="shared" ref="M303" si="230">ROUND(M235,3)</f>
        <v>0</v>
      </c>
    </row>
    <row r="304" spans="5:13" x14ac:dyDescent="0.3">
      <c r="E304" s="1"/>
      <c r="F304" s="1"/>
      <c r="G304" s="1"/>
      <c r="H304" s="1"/>
      <c r="I304" s="1"/>
      <c r="J304" s="1"/>
      <c r="K304" s="1"/>
      <c r="L304" s="1"/>
      <c r="M304" s="1">
        <f t="shared" ref="M304" si="231">ROUND(M236,3)</f>
        <v>0</v>
      </c>
    </row>
    <row r="305" spans="5:13" x14ac:dyDescent="0.3">
      <c r="E305" s="1"/>
      <c r="F305" s="1"/>
      <c r="G305" s="1"/>
      <c r="H305" s="1"/>
      <c r="I305" s="1"/>
      <c r="J305" s="1"/>
      <c r="K305" s="1"/>
      <c r="L305" s="1"/>
      <c r="M305" s="1">
        <f t="shared" ref="M305" si="232">ROUND(M237,3)</f>
        <v>0</v>
      </c>
    </row>
    <row r="306" spans="5:13" x14ac:dyDescent="0.3">
      <c r="E306" s="1"/>
      <c r="F306" s="1"/>
      <c r="G306" s="1"/>
      <c r="H306" s="1"/>
      <c r="I306" s="1"/>
      <c r="J306" s="1"/>
      <c r="K306" s="1"/>
      <c r="L306" s="1"/>
      <c r="M306" s="1">
        <f t="shared" ref="M306" si="233">ROUND(M238,3)</f>
        <v>0</v>
      </c>
    </row>
    <row r="307" spans="5:13" x14ac:dyDescent="0.3">
      <c r="E307" s="1"/>
      <c r="F307" s="1"/>
      <c r="G307" s="1"/>
      <c r="H307" s="1"/>
      <c r="I307" s="1"/>
      <c r="J307" s="1"/>
      <c r="K307" s="1"/>
      <c r="L307" s="1"/>
      <c r="M307" s="1">
        <f t="shared" ref="M307" si="234">ROUND(M239,3)</f>
        <v>0</v>
      </c>
    </row>
    <row r="308" spans="5:13" x14ac:dyDescent="0.3">
      <c r="E308" s="1"/>
      <c r="F308" s="1"/>
      <c r="G308" s="1"/>
      <c r="H308" s="1"/>
      <c r="I308" s="1"/>
      <c r="J308" s="1"/>
      <c r="K308" s="1"/>
      <c r="L308" s="1"/>
      <c r="M308" s="1">
        <f t="shared" ref="M308" si="235">ROUND(M240,3)</f>
        <v>0</v>
      </c>
    </row>
    <row r="309" spans="5:13" x14ac:dyDescent="0.3">
      <c r="E309" s="1"/>
      <c r="F309" s="1"/>
      <c r="G309" s="1"/>
      <c r="H309" s="1"/>
      <c r="I309" s="1"/>
      <c r="J309" s="1"/>
      <c r="K309" s="1"/>
      <c r="L309" s="1"/>
      <c r="M309" s="1">
        <f t="shared" ref="M309" si="236">ROUND(M241,3)</f>
        <v>0</v>
      </c>
    </row>
    <row r="310" spans="5:13" x14ac:dyDescent="0.3">
      <c r="E310" s="1"/>
      <c r="F310" s="1"/>
      <c r="G310" s="1"/>
      <c r="H310" s="1"/>
      <c r="I310" s="1"/>
      <c r="J310" s="1"/>
      <c r="K310" s="1"/>
      <c r="L310" s="1"/>
      <c r="M310" s="1">
        <f t="shared" ref="M310" si="237">ROUND(M242,3)</f>
        <v>0</v>
      </c>
    </row>
    <row r="311" spans="5:13" x14ac:dyDescent="0.3">
      <c r="E311" s="1"/>
      <c r="F311" s="1"/>
      <c r="G311" s="1"/>
      <c r="H311" s="1"/>
      <c r="I311" s="1"/>
      <c r="J311" s="1"/>
      <c r="K311" s="1"/>
      <c r="L311" s="1"/>
      <c r="M311" s="1">
        <f t="shared" ref="M311" si="238">ROUND(M243,3)</f>
        <v>0</v>
      </c>
    </row>
    <row r="312" spans="5:13" x14ac:dyDescent="0.3">
      <c r="E312" s="1"/>
      <c r="F312" s="1"/>
      <c r="G312" s="1"/>
      <c r="H312" s="1"/>
      <c r="I312" s="1"/>
      <c r="J312" s="1"/>
      <c r="K312" s="1"/>
      <c r="L312" s="1"/>
      <c r="M312" s="1">
        <f t="shared" ref="M312" si="239">ROUND(M244,3)</f>
        <v>0</v>
      </c>
    </row>
    <row r="313" spans="5:13" x14ac:dyDescent="0.3">
      <c r="E313" s="1"/>
      <c r="F313" s="1"/>
      <c r="G313" s="1"/>
      <c r="H313" s="1"/>
      <c r="I313" s="1"/>
      <c r="J313" s="1"/>
      <c r="K313" s="1"/>
      <c r="L313" s="1"/>
      <c r="M313" s="1">
        <f t="shared" ref="M313" si="240">ROUND(M245,3)</f>
        <v>0</v>
      </c>
    </row>
    <row r="314" spans="5:13" x14ac:dyDescent="0.3">
      <c r="E314" s="1"/>
      <c r="F314" s="1"/>
      <c r="G314" s="1"/>
      <c r="H314" s="1"/>
      <c r="I314" s="1"/>
      <c r="J314" s="1"/>
      <c r="K314" s="1"/>
      <c r="L314" s="1"/>
      <c r="M314" s="1">
        <f t="shared" ref="M314" si="241">ROUND(M246,3)</f>
        <v>0</v>
      </c>
    </row>
    <row r="315" spans="5:13" x14ac:dyDescent="0.3">
      <c r="E315" s="1"/>
      <c r="F315" s="1"/>
      <c r="G315" s="1"/>
      <c r="H315" s="1"/>
      <c r="I315" s="1"/>
      <c r="J315" s="1"/>
      <c r="K315" s="1"/>
      <c r="L315" s="1"/>
      <c r="M315" s="1">
        <f t="shared" ref="M315" si="242">ROUND(M247,3)</f>
        <v>0</v>
      </c>
    </row>
  </sheetData>
  <mergeCells count="3">
    <mergeCell ref="J2:L2"/>
    <mergeCell ref="E3:G3"/>
    <mergeCell ref="J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2018-02-20T07:57:45Z</dcterms:created>
  <dcterms:modified xsi:type="dcterms:W3CDTF">2018-02-20T08:47:21Z</dcterms:modified>
</cp:coreProperties>
</file>